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28800" windowHeight="12435" activeTab="1"/>
  </bookViews>
  <sheets>
    <sheet name="расчет свод" sheetId="7" r:id="rId1"/>
    <sheet name="расчет по услугам" sheetId="17" r:id="rId2"/>
    <sheet name="для ФУ " sheetId="18" r:id="rId3"/>
    <sheet name="ИТОГО БНЗ" sheetId="9" r:id="rId4"/>
  </sheets>
  <externalReferences>
    <externalReference r:id="rId5"/>
  </externalReferences>
  <definedNames>
    <definedName name="иные" localSheetId="2">#REF!</definedName>
    <definedName name="иные" localSheetId="1">#REF!</definedName>
    <definedName name="иные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2">'для ФУ '!$A$1:$N$15</definedName>
    <definedName name="_xlnm.Print_Area" localSheetId="3">'ИТОГО БНЗ'!$A$1:$O$14</definedName>
    <definedName name="_xlnm.Print_Area" localSheetId="1">'расчет по услугам'!$A$1:$BR$142</definedName>
    <definedName name="_xlnm.Print_Area" localSheetId="0">'расчет свод'!$A$1:$K$136</definedName>
    <definedName name="оплата_труда" localSheetId="2">#REF!</definedName>
    <definedName name="оплата_труда" localSheetId="1">#REF!</definedName>
    <definedName name="оплата_труда">#REF!</definedName>
    <definedName name="Список" localSheetId="2">#REF!</definedName>
    <definedName name="Список" localSheetId="1">#REF!</definedName>
    <definedName name="Список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K138" i="17"/>
  <c r="CP89"/>
  <c r="CP113"/>
  <c r="CG114"/>
  <c r="BK114"/>
  <c r="AY114"/>
  <c r="AM114"/>
  <c r="P114"/>
  <c r="P113"/>
  <c r="AM113"/>
  <c r="AY113"/>
  <c r="BK113"/>
  <c r="CG113"/>
  <c r="CG84"/>
  <c r="CG85"/>
  <c r="BK84"/>
  <c r="AY84" s="1"/>
  <c r="AM84" s="1"/>
  <c r="P84" s="1"/>
  <c r="CG83"/>
  <c r="CG86"/>
  <c r="BK85"/>
  <c r="AY85" s="1"/>
  <c r="AM85" s="1"/>
  <c r="P85" s="1"/>
  <c r="BK86"/>
  <c r="AY86" s="1"/>
  <c r="AM86" s="1"/>
  <c r="P86" s="1"/>
  <c r="BK83"/>
  <c r="AY83" s="1"/>
  <c r="AM83" s="1"/>
  <c r="P83" s="1"/>
  <c r="CP104" l="1"/>
  <c r="CP105"/>
  <c r="CP106"/>
  <c r="CP103"/>
  <c r="AM106"/>
  <c r="AM103"/>
  <c r="AY106"/>
  <c r="AY103"/>
  <c r="BK106"/>
  <c r="BK103"/>
  <c r="CG106"/>
  <c r="CG103"/>
  <c r="CP45" l="1"/>
  <c r="AL12"/>
  <c r="AX12"/>
  <c r="BJ12"/>
  <c r="CF12"/>
  <c r="L13" i="18"/>
  <c r="R10" l="1"/>
  <c r="K10"/>
  <c r="F10"/>
  <c r="I9"/>
  <c r="D9"/>
  <c r="C9"/>
  <c r="I8"/>
  <c r="D8"/>
  <c r="C8"/>
  <c r="I7"/>
  <c r="G7"/>
  <c r="D7"/>
  <c r="C7"/>
  <c r="C6"/>
  <c r="B6"/>
  <c r="I5"/>
  <c r="H5"/>
  <c r="G5"/>
  <c r="D5"/>
  <c r="C5"/>
  <c r="B5"/>
  <c r="J13" i="9"/>
  <c r="CP126" i="17"/>
  <c r="BL45"/>
  <c r="AZ45"/>
  <c r="BO126"/>
  <c r="BO127"/>
  <c r="BO128"/>
  <c r="BO129"/>
  <c r="BO130"/>
  <c r="BO131"/>
  <c r="BO132"/>
  <c r="BO133"/>
  <c r="BO134"/>
  <c r="BO135"/>
  <c r="BO136"/>
  <c r="BO137"/>
  <c r="BO138"/>
  <c r="BO139"/>
  <c r="BO125"/>
  <c r="BP31"/>
  <c r="BP32"/>
  <c r="BP33"/>
  <c r="BP34"/>
  <c r="BP35"/>
  <c r="BP36"/>
  <c r="BP37"/>
  <c r="BP38"/>
  <c r="BP39"/>
  <c r="BP40"/>
  <c r="BP41"/>
  <c r="BP42"/>
  <c r="BP43"/>
  <c r="BP44"/>
  <c r="BP45"/>
  <c r="BP46"/>
  <c r="BP47"/>
  <c r="BP30"/>
  <c r="BD30" s="1"/>
  <c r="CL64"/>
  <c r="CP146"/>
  <c r="CP148"/>
  <c r="BK139"/>
  <c r="BK138"/>
  <c r="BK137"/>
  <c r="BK136"/>
  <c r="BK135"/>
  <c r="BK134"/>
  <c r="BK133"/>
  <c r="BK132"/>
  <c r="BK131"/>
  <c r="BK130"/>
  <c r="BK129"/>
  <c r="BK128"/>
  <c r="BK127"/>
  <c r="BK126"/>
  <c r="BK125"/>
  <c r="AY139"/>
  <c r="AY138"/>
  <c r="AY137"/>
  <c r="AY136"/>
  <c r="AY135"/>
  <c r="AY134"/>
  <c r="AY133"/>
  <c r="AY132"/>
  <c r="AY131"/>
  <c r="AY130"/>
  <c r="AY129"/>
  <c r="AY128"/>
  <c r="AY127"/>
  <c r="AY126"/>
  <c r="AY125"/>
  <c r="AM139"/>
  <c r="AM138"/>
  <c r="AM137"/>
  <c r="AM136"/>
  <c r="AM135"/>
  <c r="AM134"/>
  <c r="AM133"/>
  <c r="AM132"/>
  <c r="AM131"/>
  <c r="AM130"/>
  <c r="AM129"/>
  <c r="AM128"/>
  <c r="AM127"/>
  <c r="AM126"/>
  <c r="AM125"/>
  <c r="CK121"/>
  <c r="CK118"/>
  <c r="CK120"/>
  <c r="CK122"/>
  <c r="BO118"/>
  <c r="AN121"/>
  <c r="AM122"/>
  <c r="BK122"/>
  <c r="P122"/>
  <c r="AY122"/>
  <c r="P121"/>
  <c r="AM121"/>
  <c r="AY121"/>
  <c r="BK121"/>
  <c r="P120"/>
  <c r="AM120"/>
  <c r="AY120"/>
  <c r="BK120"/>
  <c r="AM118"/>
  <c r="L6" i="18" l="1"/>
  <c r="N6" s="1"/>
  <c r="BK118" i="17"/>
  <c r="AY118"/>
  <c r="P118"/>
  <c r="CK113"/>
  <c r="CK114"/>
  <c r="CK115"/>
  <c r="AY115"/>
  <c r="AM115"/>
  <c r="CO113"/>
  <c r="BK115"/>
  <c r="BO110"/>
  <c r="BO109"/>
  <c r="BK110"/>
  <c r="BK109"/>
  <c r="AY110"/>
  <c r="AY109"/>
  <c r="AM110"/>
  <c r="AM109"/>
  <c r="BO104"/>
  <c r="BO105"/>
  <c r="BO106"/>
  <c r="BO103"/>
  <c r="BK95"/>
  <c r="BK94"/>
  <c r="BK93"/>
  <c r="BK92"/>
  <c r="BK91"/>
  <c r="BK90"/>
  <c r="BK89"/>
  <c r="AY95"/>
  <c r="AY94"/>
  <c r="AY93"/>
  <c r="AY92"/>
  <c r="AY91"/>
  <c r="AY90"/>
  <c r="AY89"/>
  <c r="AM90"/>
  <c r="AM95"/>
  <c r="AM94"/>
  <c r="AM93"/>
  <c r="AM92"/>
  <c r="AM91"/>
  <c r="AM89"/>
  <c r="P95"/>
  <c r="P94"/>
  <c r="P93"/>
  <c r="P92"/>
  <c r="P91"/>
  <c r="P90"/>
  <c r="P89"/>
  <c r="BO84"/>
  <c r="BO85"/>
  <c r="BO86"/>
  <c r="BO83"/>
  <c r="BC83"/>
  <c r="BP62"/>
  <c r="BP63"/>
  <c r="BP64"/>
  <c r="BP65"/>
  <c r="BP66"/>
  <c r="BP67"/>
  <c r="BQ62"/>
  <c r="BP61"/>
  <c r="CL63"/>
  <c r="BL64"/>
  <c r="BL63"/>
  <c r="BL61"/>
  <c r="AZ64"/>
  <c r="AZ63"/>
  <c r="AZ61"/>
  <c r="AN64"/>
  <c r="AN63"/>
  <c r="AN61"/>
  <c r="BL49"/>
  <c r="BL46"/>
  <c r="BL43"/>
  <c r="BL42"/>
  <c r="BL41"/>
  <c r="BL40"/>
  <c r="BL39"/>
  <c r="BL38"/>
  <c r="BL37"/>
  <c r="BL36"/>
  <c r="BL35"/>
  <c r="BL34"/>
  <c r="BL33"/>
  <c r="BL32"/>
  <c r="BL31"/>
  <c r="BL30"/>
  <c r="AZ49"/>
  <c r="AZ46"/>
  <c r="AZ43"/>
  <c r="AZ42"/>
  <c r="AZ41"/>
  <c r="AZ40"/>
  <c r="AZ39"/>
  <c r="AZ38"/>
  <c r="AZ37"/>
  <c r="AZ36"/>
  <c r="AZ35"/>
  <c r="AZ34"/>
  <c r="AZ33"/>
  <c r="AZ32"/>
  <c r="AZ31"/>
  <c r="AZ30"/>
  <c r="AN49"/>
  <c r="AN48"/>
  <c r="AN46"/>
  <c r="AN43"/>
  <c r="AN42"/>
  <c r="AN41"/>
  <c r="AN40"/>
  <c r="AN39"/>
  <c r="AN38"/>
  <c r="AN37"/>
  <c r="AN36"/>
  <c r="AN35"/>
  <c r="AN34"/>
  <c r="AN33"/>
  <c r="AN32"/>
  <c r="AN31"/>
  <c r="AN30"/>
  <c r="CL12"/>
  <c r="CL18"/>
  <c r="CL21"/>
  <c r="CL20"/>
  <c r="CL17"/>
  <c r="AF16"/>
  <c r="CL16"/>
  <c r="CL15"/>
  <c r="CL14"/>
  <c r="CL13"/>
  <c r="AN18"/>
  <c r="AN19"/>
  <c r="AN20"/>
  <c r="BL20"/>
  <c r="BP20"/>
  <c r="BD20" s="1"/>
  <c r="AR20" s="1"/>
  <c r="BP21"/>
  <c r="CL19"/>
  <c r="CO16"/>
  <c r="CO20" l="1"/>
  <c r="BN20"/>
  <c r="BQ20" s="1"/>
  <c r="BM20"/>
  <c r="BJ20"/>
  <c r="BE20"/>
  <c r="BB20"/>
  <c r="AZ20"/>
  <c r="BA20"/>
  <c r="AX20"/>
  <c r="AS22"/>
  <c r="AS23"/>
  <c r="AS24"/>
  <c r="AS20"/>
  <c r="AP18"/>
  <c r="AP19"/>
  <c r="AP20"/>
  <c r="AP21"/>
  <c r="AO20"/>
  <c r="AL20"/>
  <c r="AL21"/>
  <c r="AX21"/>
  <c r="BJ18"/>
  <c r="AX18"/>
  <c r="BJ17"/>
  <c r="AX17"/>
  <c r="AL17"/>
  <c r="BJ16"/>
  <c r="AX16"/>
  <c r="AL16"/>
  <c r="BJ15"/>
  <c r="AX15"/>
  <c r="AL15"/>
  <c r="BJ14"/>
  <c r="AX14"/>
  <c r="AL14"/>
  <c r="BJ13"/>
  <c r="AX13"/>
  <c r="AL13"/>
  <c r="CO12"/>
  <c r="AV26"/>
  <c r="AJ26"/>
  <c r="M26"/>
  <c r="X26"/>
  <c r="CP20" l="1"/>
  <c r="BP12" l="1"/>
  <c r="BP17"/>
  <c r="BP14"/>
  <c r="BP18"/>
  <c r="BP16"/>
  <c r="BP13"/>
  <c r="BP15"/>
  <c r="BP19"/>
  <c r="BR155"/>
  <c r="AB12" l="1"/>
  <c r="AD12" s="1"/>
  <c r="AB13"/>
  <c r="AD13"/>
  <c r="AB14"/>
  <c r="AD14" s="1"/>
  <c r="AB15"/>
  <c r="AD15" s="1"/>
  <c r="AB16"/>
  <c r="AB17"/>
  <c r="AD17" s="1"/>
  <c r="AB18"/>
  <c r="AD18"/>
  <c r="AB19"/>
  <c r="AD19"/>
  <c r="BO115" l="1"/>
  <c r="BO114"/>
  <c r="BO113"/>
  <c r="CM140"/>
  <c r="K9" i="9" s="1"/>
  <c r="BO116" i="17"/>
  <c r="BO117"/>
  <c r="BO119"/>
  <c r="BO120"/>
  <c r="BO122"/>
  <c r="BO121"/>
  <c r="CH12" l="1"/>
  <c r="CH114" l="1"/>
  <c r="BC134"/>
  <c r="Q134"/>
  <c r="S134" s="1"/>
  <c r="G134"/>
  <c r="G132"/>
  <c r="G133"/>
  <c r="Q132"/>
  <c r="S132" s="1"/>
  <c r="Q133"/>
  <c r="S133" s="1"/>
  <c r="BC133"/>
  <c r="AQ133" s="1"/>
  <c r="AE133" s="1"/>
  <c r="T133" s="1"/>
  <c r="H133" s="1"/>
  <c r="BO95"/>
  <c r="BC95" s="1"/>
  <c r="AQ95" s="1"/>
  <c r="AE95" s="1"/>
  <c r="T95" s="1"/>
  <c r="H95" s="1"/>
  <c r="BC120"/>
  <c r="AQ120" s="1"/>
  <c r="AE120" s="1"/>
  <c r="T120" s="1"/>
  <c r="H120" s="1"/>
  <c r="BC121"/>
  <c r="AQ121" s="1"/>
  <c r="AE121" s="1"/>
  <c r="T121" s="1"/>
  <c r="H121" s="1"/>
  <c r="BC122"/>
  <c r="AQ122" s="1"/>
  <c r="AE122" s="1"/>
  <c r="T122" s="1"/>
  <c r="H122" s="1"/>
  <c r="BC118"/>
  <c r="AQ118" s="1"/>
  <c r="AE118" s="1"/>
  <c r="T118" s="1"/>
  <c r="H118" s="1"/>
  <c r="BD16"/>
  <c r="AR16" s="1"/>
  <c r="BD18"/>
  <c r="AR18" s="1"/>
  <c r="AS18" s="1"/>
  <c r="BD21"/>
  <c r="AR21" s="1"/>
  <c r="AS21" s="1"/>
  <c r="BD12"/>
  <c r="AR12" s="1"/>
  <c r="BC114"/>
  <c r="AQ114" s="1"/>
  <c r="AE114" s="1"/>
  <c r="T114" s="1"/>
  <c r="H114" s="1"/>
  <c r="BD19"/>
  <c r="CO119"/>
  <c r="T125"/>
  <c r="H125" s="1"/>
  <c r="BC126"/>
  <c r="AQ126" s="1"/>
  <c r="AE126" s="1"/>
  <c r="T126" s="1"/>
  <c r="H126" s="1"/>
  <c r="BC127"/>
  <c r="AQ127" s="1"/>
  <c r="AE127" s="1"/>
  <c r="T127" s="1"/>
  <c r="H127" s="1"/>
  <c r="BC128"/>
  <c r="AQ128" s="1"/>
  <c r="AE128" s="1"/>
  <c r="T128" s="1"/>
  <c r="H128" s="1"/>
  <c r="BC129"/>
  <c r="AQ129" s="1"/>
  <c r="AE129" s="1"/>
  <c r="T129" s="1"/>
  <c r="H129" s="1"/>
  <c r="BC130"/>
  <c r="AQ130" s="1"/>
  <c r="AE130" s="1"/>
  <c r="T130" s="1"/>
  <c r="H130" s="1"/>
  <c r="BC131"/>
  <c r="AQ131" s="1"/>
  <c r="AE131" s="1"/>
  <c r="T131" s="1"/>
  <c r="H131" s="1"/>
  <c r="BC132"/>
  <c r="AQ132" s="1"/>
  <c r="BC135"/>
  <c r="AQ135" s="1"/>
  <c r="AE135" s="1"/>
  <c r="BC136"/>
  <c r="AQ136" s="1"/>
  <c r="BC137"/>
  <c r="AQ137" s="1"/>
  <c r="AE137" s="1"/>
  <c r="T137" s="1"/>
  <c r="H137" s="1"/>
  <c r="BC138"/>
  <c r="AQ138" s="1"/>
  <c r="AE138" s="1"/>
  <c r="T138" s="1"/>
  <c r="H138" s="1"/>
  <c r="BC139"/>
  <c r="AQ139" s="1"/>
  <c r="AE139" s="1"/>
  <c r="T139" s="1"/>
  <c r="H139" s="1"/>
  <c r="BC125"/>
  <c r="AQ125" s="1"/>
  <c r="AE125" s="1"/>
  <c r="BC115"/>
  <c r="AQ115" s="1"/>
  <c r="AE115" s="1"/>
  <c r="T115" s="1"/>
  <c r="H115" s="1"/>
  <c r="BC116"/>
  <c r="AQ116" s="1"/>
  <c r="AE116" s="1"/>
  <c r="T116" s="1"/>
  <c r="H116" s="1"/>
  <c r="BC117"/>
  <c r="AQ117" s="1"/>
  <c r="AE117" s="1"/>
  <c r="T117" s="1"/>
  <c r="H117" s="1"/>
  <c r="BC119"/>
  <c r="AQ119" s="1"/>
  <c r="AE119" s="1"/>
  <c r="T119" s="1"/>
  <c r="H119" s="1"/>
  <c r="BC113"/>
  <c r="AQ113" s="1"/>
  <c r="AE113" s="1"/>
  <c r="T113" s="1"/>
  <c r="H113" s="1"/>
  <c r="BC110"/>
  <c r="AQ110" s="1"/>
  <c r="AE110" s="1"/>
  <c r="T110" s="1"/>
  <c r="H110" s="1"/>
  <c r="BC109"/>
  <c r="AQ109" s="1"/>
  <c r="AE109" s="1"/>
  <c r="T109" s="1"/>
  <c r="H109" s="1"/>
  <c r="BC104"/>
  <c r="AQ104" s="1"/>
  <c r="AE104" s="1"/>
  <c r="T104" s="1"/>
  <c r="H104" s="1"/>
  <c r="BC105"/>
  <c r="AQ105" s="1"/>
  <c r="AE105" s="1"/>
  <c r="T105" s="1"/>
  <c r="H105" s="1"/>
  <c r="BC106"/>
  <c r="AQ106" s="1"/>
  <c r="AE106" s="1"/>
  <c r="T106" s="1"/>
  <c r="H106" s="1"/>
  <c r="BC103"/>
  <c r="AQ103" s="1"/>
  <c r="AE103" s="1"/>
  <c r="T103" s="1"/>
  <c r="H103" s="1"/>
  <c r="BC90"/>
  <c r="AQ90" s="1"/>
  <c r="AE90" s="1"/>
  <c r="T90" s="1"/>
  <c r="H90" s="1"/>
  <c r="BC91"/>
  <c r="AQ91" s="1"/>
  <c r="AE91" s="1"/>
  <c r="T91" s="1"/>
  <c r="H91" s="1"/>
  <c r="BC92"/>
  <c r="AQ92" s="1"/>
  <c r="AE92" s="1"/>
  <c r="T92" s="1"/>
  <c r="H92" s="1"/>
  <c r="BC93"/>
  <c r="AQ93" s="1"/>
  <c r="AE93" s="1"/>
  <c r="T93" s="1"/>
  <c r="H93" s="1"/>
  <c r="BC94"/>
  <c r="AQ94" s="1"/>
  <c r="AE94" s="1"/>
  <c r="T94" s="1"/>
  <c r="H94" s="1"/>
  <c r="BC89"/>
  <c r="AQ89" s="1"/>
  <c r="AE89" s="1"/>
  <c r="T89" s="1"/>
  <c r="H89" s="1"/>
  <c r="BC84"/>
  <c r="AQ84" s="1"/>
  <c r="BC85"/>
  <c r="AQ85" s="1"/>
  <c r="BC86"/>
  <c r="AQ86" s="1"/>
  <c r="AQ83"/>
  <c r="I77"/>
  <c r="U69"/>
  <c r="I69" s="1"/>
  <c r="AR69"/>
  <c r="AF69" s="1"/>
  <c r="AR73"/>
  <c r="AF73" s="1"/>
  <c r="U73" s="1"/>
  <c r="I73" s="1"/>
  <c r="BD62"/>
  <c r="AR62" s="1"/>
  <c r="AF62" s="1"/>
  <c r="U62" s="1"/>
  <c r="I62" s="1"/>
  <c r="BD63"/>
  <c r="AR63" s="1"/>
  <c r="AF63" s="1"/>
  <c r="U63" s="1"/>
  <c r="I63" s="1"/>
  <c r="BD64"/>
  <c r="AR64" s="1"/>
  <c r="AF64" s="1"/>
  <c r="U64" s="1"/>
  <c r="I64" s="1"/>
  <c r="BD65"/>
  <c r="AR65" s="1"/>
  <c r="AF65" s="1"/>
  <c r="U65" s="1"/>
  <c r="I65" s="1"/>
  <c r="BD67"/>
  <c r="AR67" s="1"/>
  <c r="AF67" s="1"/>
  <c r="U67" s="1"/>
  <c r="I67" s="1"/>
  <c r="BD68"/>
  <c r="AR68" s="1"/>
  <c r="AF68" s="1"/>
  <c r="U68" s="1"/>
  <c r="I68" s="1"/>
  <c r="BD69"/>
  <c r="BD70"/>
  <c r="AR70" s="1"/>
  <c r="AF70" s="1"/>
  <c r="U70" s="1"/>
  <c r="I70" s="1"/>
  <c r="BD71"/>
  <c r="AR71" s="1"/>
  <c r="AF71" s="1"/>
  <c r="U71" s="1"/>
  <c r="I71" s="1"/>
  <c r="BD72"/>
  <c r="AR72" s="1"/>
  <c r="AF72" s="1"/>
  <c r="U72" s="1"/>
  <c r="I72" s="1"/>
  <c r="BD73"/>
  <c r="BD74"/>
  <c r="AR74" s="1"/>
  <c r="AF74" s="1"/>
  <c r="U74" s="1"/>
  <c r="I74" s="1"/>
  <c r="BD75"/>
  <c r="AR75" s="1"/>
  <c r="AF75" s="1"/>
  <c r="U75" s="1"/>
  <c r="I75" s="1"/>
  <c r="BD76"/>
  <c r="AR76" s="1"/>
  <c r="AF76" s="1"/>
  <c r="U76" s="1"/>
  <c r="I76" s="1"/>
  <c r="BD61"/>
  <c r="AR61" s="1"/>
  <c r="AF61" s="1"/>
  <c r="U61" s="1"/>
  <c r="I61" s="1"/>
  <c r="U52"/>
  <c r="I52" s="1"/>
  <c r="AF50"/>
  <c r="U50" s="1"/>
  <c r="I50" s="1"/>
  <c r="AF51"/>
  <c r="U51" s="1"/>
  <c r="I51" s="1"/>
  <c r="BD31"/>
  <c r="AR31" s="1"/>
  <c r="AF31" s="1"/>
  <c r="U31" s="1"/>
  <c r="I31" s="1"/>
  <c r="BD32"/>
  <c r="AR32" s="1"/>
  <c r="AF32" s="1"/>
  <c r="U32" s="1"/>
  <c r="I32" s="1"/>
  <c r="BD33"/>
  <c r="AR33" s="1"/>
  <c r="AF33" s="1"/>
  <c r="U33" s="1"/>
  <c r="I33" s="1"/>
  <c r="BD34"/>
  <c r="AR34" s="1"/>
  <c r="AF34" s="1"/>
  <c r="U34" s="1"/>
  <c r="I34" s="1"/>
  <c r="BD35"/>
  <c r="AR35" s="1"/>
  <c r="AF35" s="1"/>
  <c r="U35" s="1"/>
  <c r="I35" s="1"/>
  <c r="BD36"/>
  <c r="AR36" s="1"/>
  <c r="AF36" s="1"/>
  <c r="U36" s="1"/>
  <c r="I36" s="1"/>
  <c r="BD37"/>
  <c r="AR37" s="1"/>
  <c r="AF37" s="1"/>
  <c r="U37" s="1"/>
  <c r="I37" s="1"/>
  <c r="BD38"/>
  <c r="AR38" s="1"/>
  <c r="AF38" s="1"/>
  <c r="U38" s="1"/>
  <c r="I38" s="1"/>
  <c r="BD39"/>
  <c r="AR39" s="1"/>
  <c r="AF39" s="1"/>
  <c r="U39" s="1"/>
  <c r="I39" s="1"/>
  <c r="BD40"/>
  <c r="AR40" s="1"/>
  <c r="AF40" s="1"/>
  <c r="U40" s="1"/>
  <c r="I40" s="1"/>
  <c r="BD41"/>
  <c r="AR41" s="1"/>
  <c r="AF41" s="1"/>
  <c r="U41" s="1"/>
  <c r="I41" s="1"/>
  <c r="BD42"/>
  <c r="AR42" s="1"/>
  <c r="AF42" s="1"/>
  <c r="U42" s="1"/>
  <c r="I42" s="1"/>
  <c r="BD43"/>
  <c r="AR43" s="1"/>
  <c r="AF43" s="1"/>
  <c r="U43" s="1"/>
  <c r="I43" s="1"/>
  <c r="BD44"/>
  <c r="AR44" s="1"/>
  <c r="AF44" s="1"/>
  <c r="U44" s="1"/>
  <c r="I44" s="1"/>
  <c r="BD45"/>
  <c r="AR45" s="1"/>
  <c r="AF45" s="1"/>
  <c r="U45" s="1"/>
  <c r="I45" s="1"/>
  <c r="BD46"/>
  <c r="AR46" s="1"/>
  <c r="AF46" s="1"/>
  <c r="U46" s="1"/>
  <c r="I46" s="1"/>
  <c r="BD47"/>
  <c r="AR47" s="1"/>
  <c r="AF47" s="1"/>
  <c r="U47" s="1"/>
  <c r="I47" s="1"/>
  <c r="BD48"/>
  <c r="AR48" s="1"/>
  <c r="AF48" s="1"/>
  <c r="U48" s="1"/>
  <c r="I48" s="1"/>
  <c r="BD49"/>
  <c r="AR49" s="1"/>
  <c r="AF49" s="1"/>
  <c r="U49" s="1"/>
  <c r="I49" s="1"/>
  <c r="AR30"/>
  <c r="AF30" s="1"/>
  <c r="U30" s="1"/>
  <c r="I30" s="1"/>
  <c r="BD17"/>
  <c r="AR17" s="1"/>
  <c r="BL89"/>
  <c r="BL84"/>
  <c r="AP3"/>
  <c r="BB3" s="1"/>
  <c r="BN3" s="1"/>
  <c r="CI3" s="1"/>
  <c r="AA3"/>
  <c r="AE3"/>
  <c r="Z3"/>
  <c r="P3"/>
  <c r="AM3" s="1"/>
  <c r="AY3" s="1"/>
  <c r="Q3"/>
  <c r="AN3" s="1"/>
  <c r="AZ3" s="1"/>
  <c r="BL3" s="1"/>
  <c r="R3"/>
  <c r="AC3" s="1"/>
  <c r="S3"/>
  <c r="AD3" s="1"/>
  <c r="T3"/>
  <c r="AQ3" s="1"/>
  <c r="BC3" s="1"/>
  <c r="BO3" s="1"/>
  <c r="CJ3" s="1"/>
  <c r="U3"/>
  <c r="AR3" s="1"/>
  <c r="BD3" s="1"/>
  <c r="BP3" s="1"/>
  <c r="CK3" s="1"/>
  <c r="O3"/>
  <c r="AL3" s="1"/>
  <c r="BO165"/>
  <c r="BP165"/>
  <c r="BQ165"/>
  <c r="BN165"/>
  <c r="BR156"/>
  <c r="BR157"/>
  <c r="BR158"/>
  <c r="BR159"/>
  <c r="BR160"/>
  <c r="BR161"/>
  <c r="BR162"/>
  <c r="BR163"/>
  <c r="BR164"/>
  <c r="BQ161"/>
  <c r="AE86" l="1"/>
  <c r="T86" s="1"/>
  <c r="H86" s="1"/>
  <c r="AE84"/>
  <c r="T84" s="1"/>
  <c r="H84" s="1"/>
  <c r="AE85"/>
  <c r="T85" s="1"/>
  <c r="H85" s="1"/>
  <c r="AE83"/>
  <c r="T83" s="1"/>
  <c r="H83" s="1"/>
  <c r="BL90"/>
  <c r="AR19"/>
  <c r="AS19" s="1"/>
  <c r="BE19"/>
  <c r="CG3"/>
  <c r="BK3"/>
  <c r="CF3" s="1"/>
  <c r="BL85"/>
  <c r="BL86" s="1"/>
  <c r="BL91"/>
  <c r="BL92" s="1"/>
  <c r="AX3"/>
  <c r="BJ3" s="1"/>
  <c r="CE3" s="1"/>
  <c r="AF3"/>
  <c r="AD16" s="1"/>
  <c r="AF17"/>
  <c r="U17" s="1"/>
  <c r="I17" s="1"/>
  <c r="AF18"/>
  <c r="U18" s="1"/>
  <c r="I18" s="1"/>
  <c r="BR165"/>
  <c r="CE165" s="1"/>
  <c r="AB3"/>
  <c r="CH115"/>
  <c r="CH116" s="1"/>
  <c r="CH117" s="1"/>
  <c r="AO3"/>
  <c r="BA3" s="1"/>
  <c r="BM3" s="1"/>
  <c r="CH3" s="1"/>
  <c r="U16"/>
  <c r="I16" s="1"/>
  <c r="AE136"/>
  <c r="T136" s="1"/>
  <c r="H136" s="1"/>
  <c r="AF12"/>
  <c r="U12" s="1"/>
  <c r="I12" s="1"/>
  <c r="AF19"/>
  <c r="U19" s="1"/>
  <c r="I19" s="1"/>
  <c r="AE132"/>
  <c r="T132" s="1"/>
  <c r="H132" s="1"/>
  <c r="J132" s="1"/>
  <c r="AQ134"/>
  <c r="AE134" s="1"/>
  <c r="T134" s="1"/>
  <c r="H134" s="1"/>
  <c r="J134" s="1"/>
  <c r="T135"/>
  <c r="H135" s="1"/>
  <c r="V133"/>
  <c r="J133"/>
  <c r="AG16" l="1"/>
  <c r="V132"/>
  <c r="V134"/>
  <c r="BL93"/>
  <c r="BL94" l="1"/>
  <c r="BL95" l="1"/>
  <c r="AZ21" l="1"/>
  <c r="BB21" s="1"/>
  <c r="BE21" s="1"/>
  <c r="BD15"/>
  <c r="AR15" s="1"/>
  <c r="AF15" s="1"/>
  <c r="U15" s="1"/>
  <c r="I15" s="1"/>
  <c r="BD14"/>
  <c r="AR14" s="1"/>
  <c r="BD13"/>
  <c r="AR13" s="1"/>
  <c r="AF13" s="1"/>
  <c r="U13" s="1"/>
  <c r="I13" s="1"/>
  <c r="AN21"/>
  <c r="AZ89"/>
  <c r="AN118"/>
  <c r="AN116"/>
  <c r="AN115"/>
  <c r="AN114"/>
  <c r="AN113"/>
  <c r="AN89"/>
  <c r="AN83"/>
  <c r="AB139"/>
  <c r="AF151"/>
  <c r="AF14" l="1"/>
  <c r="U14" s="1"/>
  <c r="I14" s="1"/>
  <c r="CL3"/>
  <c r="CA3"/>
  <c r="BQ3"/>
  <c r="BE3"/>
  <c r="AS3"/>
  <c r="AG3"/>
  <c r="V3"/>
  <c r="J3"/>
  <c r="BZ138" l="1"/>
  <c r="CA13" l="1"/>
  <c r="CA12"/>
  <c r="BZ115"/>
  <c r="BZ114"/>
  <c r="BZ113"/>
  <c r="BZ120"/>
  <c r="BZ122"/>
  <c r="BZ118"/>
  <c r="BZ121"/>
  <c r="K114" l="1"/>
  <c r="K113"/>
  <c r="BZ95"/>
  <c r="CK95"/>
  <c r="CH136"/>
  <c r="CJ136" s="1"/>
  <c r="CM136" s="1"/>
  <c r="BW136"/>
  <c r="BY136" s="1"/>
  <c r="BL136"/>
  <c r="AZ136"/>
  <c r="AF152"/>
  <c r="AF153" s="1"/>
  <c r="AE151"/>
  <c r="AE153" s="1"/>
  <c r="BN136" l="1"/>
  <c r="BB136"/>
  <c r="BL4"/>
  <c r="BR3"/>
  <c r="AZ4"/>
  <c r="BF3"/>
  <c r="AN4"/>
  <c r="AT3"/>
  <c r="AB4"/>
  <c r="AH3"/>
  <c r="Q4"/>
  <c r="W3"/>
  <c r="CA19"/>
  <c r="CA18"/>
  <c r="CA17"/>
  <c r="CA16"/>
  <c r="CA15"/>
  <c r="CA14"/>
  <c r="BQ4" l="1"/>
  <c r="BE4"/>
  <c r="AS4"/>
  <c r="AG4"/>
  <c r="V4"/>
  <c r="D83"/>
  <c r="E62"/>
  <c r="E45"/>
  <c r="E46"/>
  <c r="E43"/>
  <c r="E42"/>
  <c r="E41"/>
  <c r="E40"/>
  <c r="E38"/>
  <c r="E39"/>
  <c r="E37"/>
  <c r="E34"/>
  <c r="E35"/>
  <c r="E33"/>
  <c r="E31"/>
  <c r="E4" l="1"/>
  <c r="BN83" l="1"/>
  <c r="BH3"/>
  <c r="AV3"/>
  <c r="AJ3"/>
  <c r="M3"/>
  <c r="D127"/>
  <c r="BZ1" l="1"/>
  <c r="G83" l="1"/>
  <c r="F62" l="1"/>
  <c r="F61"/>
  <c r="F47"/>
  <c r="F46"/>
  <c r="F45"/>
  <c r="F44"/>
  <c r="F43"/>
  <c r="F42"/>
  <c r="F41"/>
  <c r="F40"/>
  <c r="F39"/>
  <c r="F38"/>
  <c r="F37"/>
  <c r="F36"/>
  <c r="F35"/>
  <c r="F18"/>
  <c r="F17"/>
  <c r="J4" l="1"/>
  <c r="E32"/>
  <c r="BW122" l="1"/>
  <c r="BW121"/>
  <c r="BY121" s="1"/>
  <c r="CB121" s="1"/>
  <c r="BW115"/>
  <c r="BW114"/>
  <c r="BW113"/>
  <c r="BX13"/>
  <c r="BW138" s="1"/>
  <c r="BY138" s="1"/>
  <c r="BX14"/>
  <c r="BW100" s="1"/>
  <c r="BY100" s="1"/>
  <c r="CB100" s="1"/>
  <c r="BX15"/>
  <c r="BW106" s="1"/>
  <c r="BY106" s="1"/>
  <c r="CB106" s="1"/>
  <c r="BX16"/>
  <c r="BX17"/>
  <c r="BW118" s="1"/>
  <c r="BY118" s="1"/>
  <c r="CB118" s="1"/>
  <c r="R9" i="9"/>
  <c r="CJ115" i="17"/>
  <c r="CM115" s="1"/>
  <c r="CJ114"/>
  <c r="CM114" s="1"/>
  <c r="CJ139"/>
  <c r="CM139" s="1"/>
  <c r="CH137"/>
  <c r="CJ137" s="1"/>
  <c r="CM137" s="1"/>
  <c r="CH135"/>
  <c r="CJ135" s="1"/>
  <c r="CM135" s="1"/>
  <c r="CH131"/>
  <c r="CJ131" s="1"/>
  <c r="CM131" s="1"/>
  <c r="CH130"/>
  <c r="CJ130" s="1"/>
  <c r="CM130" s="1"/>
  <c r="CH129"/>
  <c r="CJ129" s="1"/>
  <c r="CM129" s="1"/>
  <c r="CH128"/>
  <c r="CJ128" s="1"/>
  <c r="CM128" s="1"/>
  <c r="CH125"/>
  <c r="CJ125" s="1"/>
  <c r="CM125" s="1"/>
  <c r="CJ122"/>
  <c r="CM122" s="1"/>
  <c r="CJ121"/>
  <c r="CM121" s="1"/>
  <c r="CJ120"/>
  <c r="CM120" s="1"/>
  <c r="CJ118"/>
  <c r="CM118" s="1"/>
  <c r="CJ113"/>
  <c r="CM113" s="1"/>
  <c r="CH109"/>
  <c r="CJ109" s="1"/>
  <c r="CM109" s="1"/>
  <c r="CH103"/>
  <c r="CJ103" s="1"/>
  <c r="CH98"/>
  <c r="CJ98" s="1"/>
  <c r="CM98" s="1"/>
  <c r="CJ95"/>
  <c r="CM95" s="1"/>
  <c r="CJ94"/>
  <c r="CM94" s="1"/>
  <c r="CJ93"/>
  <c r="CM93" s="1"/>
  <c r="CJ92"/>
  <c r="CM92" s="1"/>
  <c r="CJ91"/>
  <c r="CM91" s="1"/>
  <c r="CJ90"/>
  <c r="CM90" s="1"/>
  <c r="CJ89"/>
  <c r="CM89" s="1"/>
  <c r="CJ86"/>
  <c r="CJ85"/>
  <c r="CJ84"/>
  <c r="CM84" s="1"/>
  <c r="CJ83"/>
  <c r="CM83" s="1"/>
  <c r="CM77"/>
  <c r="CI76"/>
  <c r="CM76" s="1"/>
  <c r="CI75"/>
  <c r="CM75" s="1"/>
  <c r="CI74"/>
  <c r="CM74" s="1"/>
  <c r="CI73"/>
  <c r="CM73" s="1"/>
  <c r="CL66"/>
  <c r="CI44"/>
  <c r="CJ44" s="1"/>
  <c r="CM44" s="1"/>
  <c r="CJ23"/>
  <c r="CM23" s="1"/>
  <c r="CM22"/>
  <c r="CI19"/>
  <c r="CI72" s="1"/>
  <c r="CJ72" s="1"/>
  <c r="CM72" s="1"/>
  <c r="CH19"/>
  <c r="CI18"/>
  <c r="CI71" s="1"/>
  <c r="CJ71" s="1"/>
  <c r="CM71" s="1"/>
  <c r="CH18"/>
  <c r="CI17"/>
  <c r="CI70" s="1"/>
  <c r="CJ70" s="1"/>
  <c r="CM70" s="1"/>
  <c r="CH17"/>
  <c r="CI16"/>
  <c r="CI67" s="1"/>
  <c r="CJ67" s="1"/>
  <c r="CM67" s="1"/>
  <c r="CH16"/>
  <c r="CI15"/>
  <c r="CH15"/>
  <c r="CI14"/>
  <c r="CH14"/>
  <c r="CI13"/>
  <c r="CH13"/>
  <c r="CJ12"/>
  <c r="CM12" s="1"/>
  <c r="CP102"/>
  <c r="BY113"/>
  <c r="CB113" s="1"/>
  <c r="BX44"/>
  <c r="BY44" s="1"/>
  <c r="CB44" s="1"/>
  <c r="BX19"/>
  <c r="BW120" s="1"/>
  <c r="BY120" s="1"/>
  <c r="CB120" s="1"/>
  <c r="BX18"/>
  <c r="BX69"/>
  <c r="BY69" s="1"/>
  <c r="CB69" s="1"/>
  <c r="BW110"/>
  <c r="BY110" s="1"/>
  <c r="CB110" s="1"/>
  <c r="BY139"/>
  <c r="CB139" s="1"/>
  <c r="BW137"/>
  <c r="BY137" s="1"/>
  <c r="CB137" s="1"/>
  <c r="CB136"/>
  <c r="BW135"/>
  <c r="BY135" s="1"/>
  <c r="CB135" s="1"/>
  <c r="BW131"/>
  <c r="BY131" s="1"/>
  <c r="CB131" s="1"/>
  <c r="BW130"/>
  <c r="BY130" s="1"/>
  <c r="CB130" s="1"/>
  <c r="BW129"/>
  <c r="BY129" s="1"/>
  <c r="CB129" s="1"/>
  <c r="BW128"/>
  <c r="BY128" s="1"/>
  <c r="BW126"/>
  <c r="BY126" s="1"/>
  <c r="CB126" s="1"/>
  <c r="BW125"/>
  <c r="BY125" s="1"/>
  <c r="CB125" s="1"/>
  <c r="BY122"/>
  <c r="CB122" s="1"/>
  <c r="BY115"/>
  <c r="CB115" s="1"/>
  <c r="BW109"/>
  <c r="BY109" s="1"/>
  <c r="CB109" s="1"/>
  <c r="BW104"/>
  <c r="BY104" s="1"/>
  <c r="CB104" s="1"/>
  <c r="BZ103"/>
  <c r="BW103"/>
  <c r="BY103" s="1"/>
  <c r="BW98"/>
  <c r="BY98" s="1"/>
  <c r="CB98" s="1"/>
  <c r="BY95"/>
  <c r="BY94"/>
  <c r="CB94" s="1"/>
  <c r="BY93"/>
  <c r="CB93" s="1"/>
  <c r="BY92"/>
  <c r="CB92" s="1"/>
  <c r="BY91"/>
  <c r="CB91" s="1"/>
  <c r="BY90"/>
  <c r="CB90" s="1"/>
  <c r="BY89"/>
  <c r="CB89" s="1"/>
  <c r="BY86"/>
  <c r="BZ85"/>
  <c r="BY85"/>
  <c r="BY84"/>
  <c r="CB84" s="1"/>
  <c r="BY83"/>
  <c r="CB83" s="1"/>
  <c r="BY77"/>
  <c r="CB77" s="1"/>
  <c r="BX76"/>
  <c r="BY76" s="1"/>
  <c r="CB76" s="1"/>
  <c r="BX75"/>
  <c r="BY75" s="1"/>
  <c r="CB75" s="1"/>
  <c r="BX74"/>
  <c r="BY74" s="1"/>
  <c r="CB74" s="1"/>
  <c r="BX73"/>
  <c r="BY73" s="1"/>
  <c r="CB73" s="1"/>
  <c r="BX70"/>
  <c r="BY70" s="1"/>
  <c r="CB70" s="1"/>
  <c r="CA66"/>
  <c r="CA64"/>
  <c r="BX64"/>
  <c r="BY64" s="1"/>
  <c r="CA63"/>
  <c r="BX63"/>
  <c r="BY63" s="1"/>
  <c r="BX62"/>
  <c r="BY62" s="1"/>
  <c r="CB62" s="1"/>
  <c r="BX53"/>
  <c r="BY53" s="1"/>
  <c r="CB53" s="1"/>
  <c r="BX49"/>
  <c r="BY49" s="1"/>
  <c r="CB49" s="1"/>
  <c r="BX45"/>
  <c r="BY45" s="1"/>
  <c r="CB45" s="1"/>
  <c r="BX42"/>
  <c r="BX38"/>
  <c r="CA36"/>
  <c r="BX36"/>
  <c r="BY36" s="1"/>
  <c r="BX33"/>
  <c r="BY23"/>
  <c r="CB23" s="1"/>
  <c r="CB22"/>
  <c r="BW19"/>
  <c r="BY19" s="1"/>
  <c r="CB19" s="1"/>
  <c r="BW18"/>
  <c r="BY18" s="1"/>
  <c r="CB18" s="1"/>
  <c r="BW17"/>
  <c r="BY17" s="1"/>
  <c r="CB17" s="1"/>
  <c r="BW16"/>
  <c r="BY16" s="1"/>
  <c r="BW15"/>
  <c r="BY15" s="1"/>
  <c r="CB15" s="1"/>
  <c r="BW14"/>
  <c r="BW13"/>
  <c r="BW12"/>
  <c r="BY12" s="1"/>
  <c r="CB12" s="1"/>
  <c r="CH138" l="1"/>
  <c r="CJ138" s="1"/>
  <c r="CM138" s="1"/>
  <c r="CH132"/>
  <c r="CJ132" s="1"/>
  <c r="CM132" s="1"/>
  <c r="CH106"/>
  <c r="CJ106" s="1"/>
  <c r="CM106" s="1"/>
  <c r="CH134"/>
  <c r="CJ134" s="1"/>
  <c r="CM134" s="1"/>
  <c r="BY14"/>
  <c r="CB14" s="1"/>
  <c r="CH127"/>
  <c r="CJ127" s="1"/>
  <c r="CM127" s="1"/>
  <c r="CH133"/>
  <c r="CJ133" s="1"/>
  <c r="CM133" s="1"/>
  <c r="CB36"/>
  <c r="CM85"/>
  <c r="CM86"/>
  <c r="BX30"/>
  <c r="BY30" s="1"/>
  <c r="CB30" s="1"/>
  <c r="BX32"/>
  <c r="BY32" s="1"/>
  <c r="CB32" s="1"/>
  <c r="BX35"/>
  <c r="BY35" s="1"/>
  <c r="CB35" s="1"/>
  <c r="BX39"/>
  <c r="BY39" s="1"/>
  <c r="CB39" s="1"/>
  <c r="BX43"/>
  <c r="BX48"/>
  <c r="BY48" s="1"/>
  <c r="CB48" s="1"/>
  <c r="BX52"/>
  <c r="BY52" s="1"/>
  <c r="CB52" s="1"/>
  <c r="BX67"/>
  <c r="BY67" s="1"/>
  <c r="CB67" s="1"/>
  <c r="BX71"/>
  <c r="BY71" s="1"/>
  <c r="CB71" s="1"/>
  <c r="BW105"/>
  <c r="BY105" s="1"/>
  <c r="CB105" s="1"/>
  <c r="BW127"/>
  <c r="BY127" s="1"/>
  <c r="CB127" s="1"/>
  <c r="BX61"/>
  <c r="BY61" s="1"/>
  <c r="CB61" s="1"/>
  <c r="BY43"/>
  <c r="CB43" s="1"/>
  <c r="BX72"/>
  <c r="BY72" s="1"/>
  <c r="CB72" s="1"/>
  <c r="CB85"/>
  <c r="CB86"/>
  <c r="CB103"/>
  <c r="CB128"/>
  <c r="CB138"/>
  <c r="CJ13"/>
  <c r="CM13" s="1"/>
  <c r="CJ17"/>
  <c r="CM17" s="1"/>
  <c r="BY33"/>
  <c r="CB33" s="1"/>
  <c r="CM103"/>
  <c r="BY114"/>
  <c r="CB114" s="1"/>
  <c r="CB123" s="1"/>
  <c r="BX40"/>
  <c r="BX46"/>
  <c r="BY46" s="1"/>
  <c r="CB46" s="1"/>
  <c r="BX50"/>
  <c r="BY50" s="1"/>
  <c r="CB50" s="1"/>
  <c r="BX54"/>
  <c r="BY54" s="1"/>
  <c r="CB54" s="1"/>
  <c r="BX65"/>
  <c r="BY65" s="1"/>
  <c r="CB65" s="1"/>
  <c r="BX68"/>
  <c r="BY68" s="1"/>
  <c r="CB68" s="1"/>
  <c r="BW99"/>
  <c r="BY99" s="1"/>
  <c r="CB99" s="1"/>
  <c r="CB101" s="1"/>
  <c r="BY42"/>
  <c r="CB42" s="1"/>
  <c r="BY38"/>
  <c r="CB38" s="1"/>
  <c r="BY13"/>
  <c r="CB13" s="1"/>
  <c r="BX31"/>
  <c r="BX34"/>
  <c r="BX37"/>
  <c r="BX41"/>
  <c r="BX47"/>
  <c r="BY47" s="1"/>
  <c r="CB47" s="1"/>
  <c r="BX51"/>
  <c r="BY51" s="1"/>
  <c r="CB51" s="1"/>
  <c r="BX55"/>
  <c r="BY55" s="1"/>
  <c r="CB55" s="1"/>
  <c r="BX66"/>
  <c r="BY66" s="1"/>
  <c r="CB66" s="1"/>
  <c r="CJ14"/>
  <c r="CM14" s="1"/>
  <c r="CJ15"/>
  <c r="CM15" s="1"/>
  <c r="CJ16"/>
  <c r="CM16" s="1"/>
  <c r="CJ18"/>
  <c r="CM18" s="1"/>
  <c r="CJ19"/>
  <c r="CM19" s="1"/>
  <c r="CI62"/>
  <c r="CJ62" s="1"/>
  <c r="CM62" s="1"/>
  <c r="CM96"/>
  <c r="F9" i="9" s="1"/>
  <c r="CM123" i="17"/>
  <c r="J10" i="18" s="1"/>
  <c r="CI33" i="17"/>
  <c r="CI38"/>
  <c r="CI42"/>
  <c r="CI47"/>
  <c r="CJ47" s="1"/>
  <c r="CM47" s="1"/>
  <c r="CI51"/>
  <c r="CJ51" s="1"/>
  <c r="CM51" s="1"/>
  <c r="CI55"/>
  <c r="CJ55" s="1"/>
  <c r="CM55" s="1"/>
  <c r="CI61"/>
  <c r="CJ61" s="1"/>
  <c r="CM61" s="1"/>
  <c r="CI68"/>
  <c r="CJ68" s="1"/>
  <c r="CM68" s="1"/>
  <c r="CH100"/>
  <c r="CJ100" s="1"/>
  <c r="CM100" s="1"/>
  <c r="CH104"/>
  <c r="CJ104" s="1"/>
  <c r="CM104" s="1"/>
  <c r="CI34"/>
  <c r="CI39"/>
  <c r="CI43"/>
  <c r="CI48"/>
  <c r="CJ48" s="1"/>
  <c r="CM48" s="1"/>
  <c r="CI52"/>
  <c r="CJ52" s="1"/>
  <c r="CM52" s="1"/>
  <c r="CI69"/>
  <c r="CJ69" s="1"/>
  <c r="CM69" s="1"/>
  <c r="CH105"/>
  <c r="CJ105" s="1"/>
  <c r="CM105" s="1"/>
  <c r="CH126"/>
  <c r="CJ126" s="1"/>
  <c r="CM126" s="1"/>
  <c r="CI30"/>
  <c r="CJ30" s="1"/>
  <c r="CM30" s="1"/>
  <c r="CI31"/>
  <c r="CI35"/>
  <c r="CI40"/>
  <c r="CI45"/>
  <c r="CJ45" s="1"/>
  <c r="CM45" s="1"/>
  <c r="CI49"/>
  <c r="CJ49" s="1"/>
  <c r="CM49" s="1"/>
  <c r="CI53"/>
  <c r="CJ53" s="1"/>
  <c r="CM53" s="1"/>
  <c r="CI63"/>
  <c r="CJ63" s="1"/>
  <c r="CM63" s="1"/>
  <c r="CI64"/>
  <c r="CJ64" s="1"/>
  <c r="CM64" s="1"/>
  <c r="CI65"/>
  <c r="CJ65" s="1"/>
  <c r="CM65" s="1"/>
  <c r="CI32"/>
  <c r="CJ32" s="1"/>
  <c r="CM32" s="1"/>
  <c r="CI36"/>
  <c r="CJ36" s="1"/>
  <c r="CM36" s="1"/>
  <c r="CI37"/>
  <c r="CI41"/>
  <c r="CI46"/>
  <c r="CJ46" s="1"/>
  <c r="CM46" s="1"/>
  <c r="CI50"/>
  <c r="CJ50" s="1"/>
  <c r="CM50" s="1"/>
  <c r="CI54"/>
  <c r="CJ54" s="1"/>
  <c r="CM54" s="1"/>
  <c r="CI66"/>
  <c r="CJ66" s="1"/>
  <c r="CM66" s="1"/>
  <c r="CH99"/>
  <c r="CJ99" s="1"/>
  <c r="CM99" s="1"/>
  <c r="CM101" s="1"/>
  <c r="CH110"/>
  <c r="CJ110" s="1"/>
  <c r="CM110" s="1"/>
  <c r="CM111" s="1"/>
  <c r="CB95"/>
  <c r="CB96" s="1"/>
  <c r="CB64"/>
  <c r="CB63"/>
  <c r="CB16"/>
  <c r="CB111"/>
  <c r="I9" i="9" l="1"/>
  <c r="I10" i="18"/>
  <c r="CM87" i="17"/>
  <c r="CB140"/>
  <c r="J9" i="9"/>
  <c r="CB107" i="17"/>
  <c r="CB87"/>
  <c r="CB141" s="1"/>
  <c r="CM25"/>
  <c r="B10" i="18" s="1"/>
  <c r="CJ35" i="17"/>
  <c r="CM35" s="1"/>
  <c r="CJ43"/>
  <c r="CM43" s="1"/>
  <c r="CJ33"/>
  <c r="CM33" s="1"/>
  <c r="CJ38"/>
  <c r="CM38" s="1"/>
  <c r="CJ40"/>
  <c r="CM40" s="1"/>
  <c r="CJ37"/>
  <c r="CM37" s="1"/>
  <c r="CJ34"/>
  <c r="CM34" s="1"/>
  <c r="CJ42"/>
  <c r="CM42" s="1"/>
  <c r="CJ41"/>
  <c r="CM41" s="1"/>
  <c r="CJ31"/>
  <c r="CM31" s="1"/>
  <c r="CJ39"/>
  <c r="CM39" s="1"/>
  <c r="CB78"/>
  <c r="BY34"/>
  <c r="CB34" s="1"/>
  <c r="CB25"/>
  <c r="BY37"/>
  <c r="CB37" s="1"/>
  <c r="BY41"/>
  <c r="CB41" s="1"/>
  <c r="BY40"/>
  <c r="CB40" s="1"/>
  <c r="BY31"/>
  <c r="CB31" s="1"/>
  <c r="CM107"/>
  <c r="CM78"/>
  <c r="E9" i="9" l="1"/>
  <c r="E10" i="18"/>
  <c r="D9" i="9"/>
  <c r="D10" i="18"/>
  <c r="H9" i="9"/>
  <c r="H10" i="18"/>
  <c r="B9" i="9"/>
  <c r="CM141" i="17"/>
  <c r="CM56"/>
  <c r="C10" i="18" s="1"/>
  <c r="CB56" i="17"/>
  <c r="L10" i="18" l="1"/>
  <c r="N10" s="1"/>
  <c r="CM79" i="17"/>
  <c r="CM142" s="1"/>
  <c r="C9" i="9"/>
  <c r="L9" s="1"/>
  <c r="M9" s="1"/>
  <c r="CB79" i="17"/>
  <c r="CB142" s="1"/>
  <c r="CB143" s="1"/>
  <c r="CB145" s="1"/>
  <c r="CO18"/>
  <c r="CO19"/>
  <c r="BL139"/>
  <c r="BL137"/>
  <c r="BL135"/>
  <c r="BL131"/>
  <c r="BL130"/>
  <c r="BN130" s="1"/>
  <c r="BL129"/>
  <c r="BN129" s="1"/>
  <c r="BL128"/>
  <c r="BL125"/>
  <c r="BL109"/>
  <c r="BL103"/>
  <c r="BL98"/>
  <c r="BN98" s="1"/>
  <c r="BQ98" s="1"/>
  <c r="BN95"/>
  <c r="BN94"/>
  <c r="BQ94" s="1"/>
  <c r="BN93"/>
  <c r="BQ93" s="1"/>
  <c r="BN92"/>
  <c r="BQ92" s="1"/>
  <c r="BN91"/>
  <c r="BQ91" s="1"/>
  <c r="BN90"/>
  <c r="BQ90" s="1"/>
  <c r="BN89"/>
  <c r="BQ89" s="1"/>
  <c r="BN86"/>
  <c r="BN85"/>
  <c r="BN84"/>
  <c r="BQ84" s="1"/>
  <c r="BQ83"/>
  <c r="BQ77"/>
  <c r="BM76"/>
  <c r="BQ76" s="1"/>
  <c r="BM75"/>
  <c r="BQ75" s="1"/>
  <c r="BM74"/>
  <c r="BQ74" s="1"/>
  <c r="BD66"/>
  <c r="AR66" s="1"/>
  <c r="AF66" s="1"/>
  <c r="U66" s="1"/>
  <c r="I66" s="1"/>
  <c r="BN23"/>
  <c r="BQ23" s="1"/>
  <c r="BQ22"/>
  <c r="BM19"/>
  <c r="BL19"/>
  <c r="BM18"/>
  <c r="BM71" s="1"/>
  <c r="BN71" s="1"/>
  <c r="BQ71" s="1"/>
  <c r="BL18"/>
  <c r="BM17"/>
  <c r="BM16"/>
  <c r="BM15"/>
  <c r="BM14"/>
  <c r="BM13"/>
  <c r="BL12"/>
  <c r="BN12" s="1"/>
  <c r="BQ12" s="1"/>
  <c r="AZ139"/>
  <c r="AZ137"/>
  <c r="AZ135"/>
  <c r="BB135" s="1"/>
  <c r="AZ131"/>
  <c r="BB131" s="1"/>
  <c r="AZ130"/>
  <c r="BB130" s="1"/>
  <c r="AZ129"/>
  <c r="BB129" s="1"/>
  <c r="AZ128"/>
  <c r="AZ125"/>
  <c r="AZ109"/>
  <c r="AZ103"/>
  <c r="AZ98"/>
  <c r="BB98" s="1"/>
  <c r="BE98" s="1"/>
  <c r="BB89"/>
  <c r="BE89" s="1"/>
  <c r="BE77"/>
  <c r="BA76"/>
  <c r="BE76" s="1"/>
  <c r="BA75"/>
  <c r="BE75" s="1"/>
  <c r="BA74"/>
  <c r="BE74" s="1"/>
  <c r="BB23"/>
  <c r="BE23" s="1"/>
  <c r="BE22"/>
  <c r="BA19"/>
  <c r="BA72" s="1"/>
  <c r="AZ19"/>
  <c r="BA18"/>
  <c r="AZ18"/>
  <c r="BA17"/>
  <c r="BA16"/>
  <c r="BA15"/>
  <c r="BA14"/>
  <c r="BA13"/>
  <c r="AZ12"/>
  <c r="BB12" s="1"/>
  <c r="BE12" s="1"/>
  <c r="AP113"/>
  <c r="AS113" s="1"/>
  <c r="AP89"/>
  <c r="AS89" s="1"/>
  <c r="AP83"/>
  <c r="AS83" s="1"/>
  <c r="AO19"/>
  <c r="AN120" s="1"/>
  <c r="AO18"/>
  <c r="AO17"/>
  <c r="AO15"/>
  <c r="AO14"/>
  <c r="AO13"/>
  <c r="AD138"/>
  <c r="AG138" s="1"/>
  <c r="AD94"/>
  <c r="AG94" s="1"/>
  <c r="AD92"/>
  <c r="AG92" s="1"/>
  <c r="AD90"/>
  <c r="AG90" s="1"/>
  <c r="AD113"/>
  <c r="AG113" s="1"/>
  <c r="AD139"/>
  <c r="AG139" s="1"/>
  <c r="AD137"/>
  <c r="AG137" s="1"/>
  <c r="AD136"/>
  <c r="AG136" s="1"/>
  <c r="AD135"/>
  <c r="AG135" s="1"/>
  <c r="AD131"/>
  <c r="AG131" s="1"/>
  <c r="AD130"/>
  <c r="AD129"/>
  <c r="AG129" s="1"/>
  <c r="AD128"/>
  <c r="AG128" s="1"/>
  <c r="AD127"/>
  <c r="AG127" s="1"/>
  <c r="AD126"/>
  <c r="AG126" s="1"/>
  <c r="AD125"/>
  <c r="AG125" s="1"/>
  <c r="AD122"/>
  <c r="AG122" s="1"/>
  <c r="AD120"/>
  <c r="AG120" s="1"/>
  <c r="AD118"/>
  <c r="AG118" s="1"/>
  <c r="AD115"/>
  <c r="AD114"/>
  <c r="AD110"/>
  <c r="AG110" s="1"/>
  <c r="AD109"/>
  <c r="AG109" s="1"/>
  <c r="AB105"/>
  <c r="AD105" s="1"/>
  <c r="AG105" s="1"/>
  <c r="AB104"/>
  <c r="AD104" s="1"/>
  <c r="AG104" s="1"/>
  <c r="AD103"/>
  <c r="AG103" s="1"/>
  <c r="AD100"/>
  <c r="AG100" s="1"/>
  <c r="AD99"/>
  <c r="AG99" s="1"/>
  <c r="AD98"/>
  <c r="AG98" s="1"/>
  <c r="AD95"/>
  <c r="AD93"/>
  <c r="AG93" s="1"/>
  <c r="AD91"/>
  <c r="AG91" s="1"/>
  <c r="AD89"/>
  <c r="AG89" s="1"/>
  <c r="AD86"/>
  <c r="AD85"/>
  <c r="AD84"/>
  <c r="AG84" s="1"/>
  <c r="AD83"/>
  <c r="AG83" s="1"/>
  <c r="AG77"/>
  <c r="AC76"/>
  <c r="AG76" s="1"/>
  <c r="AC75"/>
  <c r="AG75" s="1"/>
  <c r="AC74"/>
  <c r="AG74" s="1"/>
  <c r="AC73"/>
  <c r="AG73" s="1"/>
  <c r="AC72"/>
  <c r="AD72" s="1"/>
  <c r="AG72" s="1"/>
  <c r="AC71"/>
  <c r="AD71" s="1"/>
  <c r="AG71" s="1"/>
  <c r="AC63"/>
  <c r="AD63" s="1"/>
  <c r="AD61"/>
  <c r="AG61" s="1"/>
  <c r="AD44"/>
  <c r="AG44" s="1"/>
  <c r="AD23"/>
  <c r="AG23" s="1"/>
  <c r="AG22"/>
  <c r="AN139"/>
  <c r="AN137"/>
  <c r="AN136"/>
  <c r="AN135"/>
  <c r="AN125"/>
  <c r="AP122"/>
  <c r="AP118"/>
  <c r="AS118" s="1"/>
  <c r="AP115"/>
  <c r="AS115" s="1"/>
  <c r="AP114"/>
  <c r="AS114" s="1"/>
  <c r="AN109"/>
  <c r="AN103"/>
  <c r="AP100"/>
  <c r="AS100" s="1"/>
  <c r="AP99"/>
  <c r="AS99" s="1"/>
  <c r="AP98"/>
  <c r="AS98" s="1"/>
  <c r="AS77"/>
  <c r="AO76"/>
  <c r="AS76" s="1"/>
  <c r="AO75"/>
  <c r="AS75" s="1"/>
  <c r="AO74"/>
  <c r="AS74" s="1"/>
  <c r="AP23"/>
  <c r="AN12"/>
  <c r="AP12" s="1"/>
  <c r="AS12" s="1"/>
  <c r="I144"/>
  <c r="Q31"/>
  <c r="F34"/>
  <c r="F33"/>
  <c r="F32"/>
  <c r="F31"/>
  <c r="Q19"/>
  <c r="S19" s="1"/>
  <c r="R30"/>
  <c r="V144"/>
  <c r="S95"/>
  <c r="V95" s="1"/>
  <c r="S94"/>
  <c r="V94" s="1"/>
  <c r="S93"/>
  <c r="V93" s="1"/>
  <c r="S92"/>
  <c r="V92" s="1"/>
  <c r="S91"/>
  <c r="V91" s="1"/>
  <c r="S90"/>
  <c r="V90" s="1"/>
  <c r="S89"/>
  <c r="V89" s="1"/>
  <c r="S86"/>
  <c r="S85"/>
  <c r="S84"/>
  <c r="V84" s="1"/>
  <c r="S83"/>
  <c r="V83" s="1"/>
  <c r="S77"/>
  <c r="V77" s="1"/>
  <c r="R76"/>
  <c r="S76" s="1"/>
  <c r="V76" s="1"/>
  <c r="R75"/>
  <c r="S75" s="1"/>
  <c r="V75" s="1"/>
  <c r="R74"/>
  <c r="R73"/>
  <c r="R72"/>
  <c r="S72" s="1"/>
  <c r="V72" s="1"/>
  <c r="S23"/>
  <c r="V23" s="1"/>
  <c r="V22"/>
  <c r="Q18"/>
  <c r="Q17"/>
  <c r="Q16"/>
  <c r="Q15"/>
  <c r="Q14"/>
  <c r="Q13"/>
  <c r="Q137"/>
  <c r="S137" s="1"/>
  <c r="V137" s="1"/>
  <c r="Q12"/>
  <c r="S12" s="1"/>
  <c r="G95"/>
  <c r="J95" s="1"/>
  <c r="G94"/>
  <c r="J94" s="1"/>
  <c r="G93"/>
  <c r="J93" s="1"/>
  <c r="G92"/>
  <c r="J92" s="1"/>
  <c r="G91"/>
  <c r="J91" s="1"/>
  <c r="G90"/>
  <c r="J90" s="1"/>
  <c r="G89"/>
  <c r="J89" s="1"/>
  <c r="G86"/>
  <c r="G85"/>
  <c r="G84"/>
  <c r="J84" s="1"/>
  <c r="K84" s="1"/>
  <c r="J83"/>
  <c r="K83" s="1"/>
  <c r="G77"/>
  <c r="J77" s="1"/>
  <c r="F76"/>
  <c r="G76" s="1"/>
  <c r="J76" s="1"/>
  <c r="F75"/>
  <c r="G75" s="1"/>
  <c r="J75" s="1"/>
  <c r="F74"/>
  <c r="G74" s="1"/>
  <c r="J74" s="1"/>
  <c r="F73"/>
  <c r="G73" s="1"/>
  <c r="J73" s="1"/>
  <c r="F72"/>
  <c r="G72" s="1"/>
  <c r="J72" s="1"/>
  <c r="G23"/>
  <c r="J23" s="1"/>
  <c r="J22"/>
  <c r="E19"/>
  <c r="G19" s="1"/>
  <c r="J19" s="1"/>
  <c r="K19" s="1"/>
  <c r="E18"/>
  <c r="E17"/>
  <c r="E16"/>
  <c r="F15"/>
  <c r="G106" s="1"/>
  <c r="J106" s="1"/>
  <c r="E15"/>
  <c r="F14"/>
  <c r="G105" s="1"/>
  <c r="J105" s="1"/>
  <c r="E14"/>
  <c r="E13"/>
  <c r="G137"/>
  <c r="J137" s="1"/>
  <c r="E12"/>
  <c r="G12" s="1"/>
  <c r="H98" i="7"/>
  <c r="E57"/>
  <c r="H123"/>
  <c r="H125"/>
  <c r="H132"/>
  <c r="N142"/>
  <c r="H116"/>
  <c r="H115"/>
  <c r="H114"/>
  <c r="H117"/>
  <c r="H113"/>
  <c r="H110"/>
  <c r="H111"/>
  <c r="H112"/>
  <c r="H109"/>
  <c r="H108"/>
  <c r="I15"/>
  <c r="I14"/>
  <c r="I13"/>
  <c r="I11"/>
  <c r="I10"/>
  <c r="I9"/>
  <c r="I8"/>
  <c r="I12"/>
  <c r="N144"/>
  <c r="D122"/>
  <c r="J138"/>
  <c r="CM143" i="17" l="1"/>
  <c r="AN133"/>
  <c r="AN134"/>
  <c r="BB72"/>
  <c r="BE72" s="1"/>
  <c r="BA73"/>
  <c r="AZ133"/>
  <c r="BB133" s="1"/>
  <c r="BE133" s="1"/>
  <c r="BL133"/>
  <c r="BN133" s="1"/>
  <c r="BQ133" s="1"/>
  <c r="BN131"/>
  <c r="BQ131" s="1"/>
  <c r="AZ134"/>
  <c r="BB134" s="1"/>
  <c r="BE134" s="1"/>
  <c r="BL134"/>
  <c r="AO72"/>
  <c r="AP72" s="1"/>
  <c r="AS72" s="1"/>
  <c r="AN106"/>
  <c r="AN84"/>
  <c r="AN132"/>
  <c r="AP132" s="1"/>
  <c r="AO21"/>
  <c r="AN110"/>
  <c r="AO16"/>
  <c r="AN90"/>
  <c r="AN119"/>
  <c r="AN95"/>
  <c r="AZ92"/>
  <c r="AN85"/>
  <c r="AN91"/>
  <c r="BA71"/>
  <c r="BB71" s="1"/>
  <c r="BE71" s="1"/>
  <c r="AZ95"/>
  <c r="AN92"/>
  <c r="AN86"/>
  <c r="AZ132"/>
  <c r="AZ110"/>
  <c r="AZ90"/>
  <c r="AZ16"/>
  <c r="AZ93"/>
  <c r="BL132"/>
  <c r="BM21"/>
  <c r="BL13"/>
  <c r="BN13" s="1"/>
  <c r="BQ13" s="1"/>
  <c r="BM67"/>
  <c r="BN67" s="1"/>
  <c r="BQ67" s="1"/>
  <c r="BL16"/>
  <c r="BN16" s="1"/>
  <c r="BQ16" s="1"/>
  <c r="CP77"/>
  <c r="AO63"/>
  <c r="AN104"/>
  <c r="AP104" s="1"/>
  <c r="AS104" s="1"/>
  <c r="AN94"/>
  <c r="AZ91"/>
  <c r="AZ17"/>
  <c r="BB17" s="1"/>
  <c r="BE17" s="1"/>
  <c r="AZ94"/>
  <c r="BN103"/>
  <c r="BQ103" s="1"/>
  <c r="BB103"/>
  <c r="BE103" s="1"/>
  <c r="BB109"/>
  <c r="BE109" s="1"/>
  <c r="AN138"/>
  <c r="AO70"/>
  <c r="AP70" s="1"/>
  <c r="AS70" s="1"/>
  <c r="AP135"/>
  <c r="AS135" s="1"/>
  <c r="AZ127"/>
  <c r="AZ14"/>
  <c r="BB14" s="1"/>
  <c r="BE14" s="1"/>
  <c r="BB125"/>
  <c r="BE125" s="1"/>
  <c r="BE131"/>
  <c r="BN109"/>
  <c r="BQ109" s="1"/>
  <c r="AZ106"/>
  <c r="AZ15"/>
  <c r="BB15" s="1"/>
  <c r="BE15" s="1"/>
  <c r="BA62"/>
  <c r="BB139"/>
  <c r="BE139" s="1"/>
  <c r="BM62"/>
  <c r="CP76"/>
  <c r="G15"/>
  <c r="J15" s="1"/>
  <c r="K15" s="1"/>
  <c r="AO62"/>
  <c r="AP62" s="1"/>
  <c r="AS62" s="1"/>
  <c r="S74"/>
  <c r="V74" s="1"/>
  <c r="CP74" s="1"/>
  <c r="AZ126"/>
  <c r="AZ13"/>
  <c r="BB13" s="1"/>
  <c r="BE13" s="1"/>
  <c r="BA67"/>
  <c r="BB67" s="1"/>
  <c r="BE67" s="1"/>
  <c r="BA37"/>
  <c r="BA35"/>
  <c r="BA31"/>
  <c r="BE136"/>
  <c r="BL126"/>
  <c r="BL106"/>
  <c r="BL15"/>
  <c r="BN15" s="1"/>
  <c r="BQ15" s="1"/>
  <c r="BN125"/>
  <c r="BQ125" s="1"/>
  <c r="BQ130"/>
  <c r="S73"/>
  <c r="V73" s="1"/>
  <c r="CP75"/>
  <c r="AN127"/>
  <c r="AN105"/>
  <c r="AP105" s="1"/>
  <c r="AS105" s="1"/>
  <c r="AO52"/>
  <c r="AP52" s="1"/>
  <c r="AS52" s="1"/>
  <c r="AN131"/>
  <c r="AP131" s="1"/>
  <c r="AO71"/>
  <c r="AP71" s="1"/>
  <c r="AS71" s="1"/>
  <c r="BA33"/>
  <c r="BA38"/>
  <c r="BB128"/>
  <c r="BE128" s="1"/>
  <c r="BE129"/>
  <c r="BL127"/>
  <c r="BL14"/>
  <c r="BN14" s="1"/>
  <c r="BQ14" s="1"/>
  <c r="BQ136"/>
  <c r="M143" i="7"/>
  <c r="AG63" i="17"/>
  <c r="AG130"/>
  <c r="AG140" s="1"/>
  <c r="AN126"/>
  <c r="AN128"/>
  <c r="AN130"/>
  <c r="AP130" s="1"/>
  <c r="BB16"/>
  <c r="BE16" s="1"/>
  <c r="BB18"/>
  <c r="BE18" s="1"/>
  <c r="BE130"/>
  <c r="BE135"/>
  <c r="BB137"/>
  <c r="BE137" s="1"/>
  <c r="BN19"/>
  <c r="BQ19" s="1"/>
  <c r="BN128"/>
  <c r="BQ128" s="1"/>
  <c r="BQ129"/>
  <c r="BN135"/>
  <c r="BQ135" s="1"/>
  <c r="BN137"/>
  <c r="BQ137" s="1"/>
  <c r="BN139"/>
  <c r="BQ139" s="1"/>
  <c r="AP136"/>
  <c r="AS136" s="1"/>
  <c r="AP139"/>
  <c r="AS139" s="1"/>
  <c r="J85"/>
  <c r="K85" s="1"/>
  <c r="G14"/>
  <c r="J14" s="1"/>
  <c r="K14" s="1"/>
  <c r="F30"/>
  <c r="BQ95"/>
  <c r="BQ86"/>
  <c r="BN18"/>
  <c r="BQ18" s="1"/>
  <c r="BQ85"/>
  <c r="BM51"/>
  <c r="BN51" s="1"/>
  <c r="BQ51" s="1"/>
  <c r="BM55"/>
  <c r="BN55" s="1"/>
  <c r="BQ55" s="1"/>
  <c r="BM68"/>
  <c r="BN68" s="1"/>
  <c r="BQ68" s="1"/>
  <c r="BM72"/>
  <c r="BN72" s="1"/>
  <c r="BQ72" s="1"/>
  <c r="BL99"/>
  <c r="BN99" s="1"/>
  <c r="BQ99" s="1"/>
  <c r="BL104"/>
  <c r="BM37"/>
  <c r="BM38"/>
  <c r="BM39"/>
  <c r="BM40"/>
  <c r="BM41"/>
  <c r="BM42"/>
  <c r="BM43"/>
  <c r="BM44"/>
  <c r="BM45"/>
  <c r="BM46"/>
  <c r="BM47"/>
  <c r="BM48"/>
  <c r="BM52"/>
  <c r="BN52" s="1"/>
  <c r="BQ52" s="1"/>
  <c r="BM69"/>
  <c r="BN69" s="1"/>
  <c r="BQ69" s="1"/>
  <c r="BL100"/>
  <c r="BN100" s="1"/>
  <c r="BQ100" s="1"/>
  <c r="BL105"/>
  <c r="BL110"/>
  <c r="BL138"/>
  <c r="BL17"/>
  <c r="BN17" s="1"/>
  <c r="BQ17" s="1"/>
  <c r="BM30"/>
  <c r="BM31"/>
  <c r="BM32"/>
  <c r="BM33"/>
  <c r="BM34"/>
  <c r="BM35"/>
  <c r="BM36"/>
  <c r="BM49"/>
  <c r="BM53"/>
  <c r="BN53" s="1"/>
  <c r="BQ53" s="1"/>
  <c r="BM64"/>
  <c r="BM65"/>
  <c r="BN65" s="1"/>
  <c r="BQ65" s="1"/>
  <c r="BM70"/>
  <c r="BN70" s="1"/>
  <c r="BQ70" s="1"/>
  <c r="BM50"/>
  <c r="BN50" s="1"/>
  <c r="BQ50" s="1"/>
  <c r="BM54"/>
  <c r="BN54" s="1"/>
  <c r="BQ54" s="1"/>
  <c r="BM61"/>
  <c r="BM63"/>
  <c r="BM66"/>
  <c r="BN66" s="1"/>
  <c r="BQ66" s="1"/>
  <c r="BA32"/>
  <c r="BA36"/>
  <c r="BB19"/>
  <c r="BA30"/>
  <c r="BA34"/>
  <c r="BA39"/>
  <c r="BA51"/>
  <c r="BB51" s="1"/>
  <c r="BE51" s="1"/>
  <c r="BA55"/>
  <c r="BB55" s="1"/>
  <c r="BE55" s="1"/>
  <c r="BA68"/>
  <c r="BB68" s="1"/>
  <c r="BE68" s="1"/>
  <c r="AZ99"/>
  <c r="BB99" s="1"/>
  <c r="BE99" s="1"/>
  <c r="AZ104"/>
  <c r="BA40"/>
  <c r="BA41"/>
  <c r="BA42"/>
  <c r="BA43"/>
  <c r="BA44"/>
  <c r="BA45"/>
  <c r="BA46"/>
  <c r="BA47"/>
  <c r="BA48"/>
  <c r="BA52"/>
  <c r="BB52" s="1"/>
  <c r="BE52" s="1"/>
  <c r="BA69"/>
  <c r="BB69" s="1"/>
  <c r="BE69" s="1"/>
  <c r="AZ100"/>
  <c r="BB100" s="1"/>
  <c r="BE100" s="1"/>
  <c r="AZ105"/>
  <c r="AZ138"/>
  <c r="BA49"/>
  <c r="BA53"/>
  <c r="BB53" s="1"/>
  <c r="BE53" s="1"/>
  <c r="BA64"/>
  <c r="BA65"/>
  <c r="BB65" s="1"/>
  <c r="BE65" s="1"/>
  <c r="BA70"/>
  <c r="BB70" s="1"/>
  <c r="BE70" s="1"/>
  <c r="BA50"/>
  <c r="BB50" s="1"/>
  <c r="BE50" s="1"/>
  <c r="BA54"/>
  <c r="BB54" s="1"/>
  <c r="BE54" s="1"/>
  <c r="BA61"/>
  <c r="BA63"/>
  <c r="BA66"/>
  <c r="BB66" s="1"/>
  <c r="BE66" s="1"/>
  <c r="AS122"/>
  <c r="AP106"/>
  <c r="AS106" s="1"/>
  <c r="AP138"/>
  <c r="AS138" s="1"/>
  <c r="AD106"/>
  <c r="AG106" s="1"/>
  <c r="AC69"/>
  <c r="AC64"/>
  <c r="AC53"/>
  <c r="AC49"/>
  <c r="AC45"/>
  <c r="AC42"/>
  <c r="AC39"/>
  <c r="AC36"/>
  <c r="AC33"/>
  <c r="AC67"/>
  <c r="AC54"/>
  <c r="AC50"/>
  <c r="AC46"/>
  <c r="AC43"/>
  <c r="AC34"/>
  <c r="AC30"/>
  <c r="AD30" s="1"/>
  <c r="AG30" s="1"/>
  <c r="AC68"/>
  <c r="AC65"/>
  <c r="AC55"/>
  <c r="AC51"/>
  <c r="AC47"/>
  <c r="AC40"/>
  <c r="AC37"/>
  <c r="AC31"/>
  <c r="AD31" s="1"/>
  <c r="AG31" s="1"/>
  <c r="AC66"/>
  <c r="AC52"/>
  <c r="AC48"/>
  <c r="AC41"/>
  <c r="AC38"/>
  <c r="AC35"/>
  <c r="AC32"/>
  <c r="AG17"/>
  <c r="AG101"/>
  <c r="AG111"/>
  <c r="AP103"/>
  <c r="AS103" s="1"/>
  <c r="AP109"/>
  <c r="AS109" s="1"/>
  <c r="AG95"/>
  <c r="AG96" s="1"/>
  <c r="AG19"/>
  <c r="AG86"/>
  <c r="AG115"/>
  <c r="AG114"/>
  <c r="AD121"/>
  <c r="AG121" s="1"/>
  <c r="AP137"/>
  <c r="AS137" s="1"/>
  <c r="AP120"/>
  <c r="AS120" s="1"/>
  <c r="AP125"/>
  <c r="AS125" s="1"/>
  <c r="AG12"/>
  <c r="AG14"/>
  <c r="AG18"/>
  <c r="AG13"/>
  <c r="AG15"/>
  <c r="AG85"/>
  <c r="J12"/>
  <c r="K12" s="1"/>
  <c r="AS101"/>
  <c r="G6" i="9" s="1"/>
  <c r="V12" i="17"/>
  <c r="J86"/>
  <c r="V86"/>
  <c r="V85"/>
  <c r="V19"/>
  <c r="V96"/>
  <c r="S13"/>
  <c r="V13" s="1"/>
  <c r="Q113"/>
  <c r="Q114"/>
  <c r="Q115"/>
  <c r="Q118"/>
  <c r="Q120"/>
  <c r="Q121"/>
  <c r="Q122"/>
  <c r="Q139"/>
  <c r="S139" s="1"/>
  <c r="V139" s="1"/>
  <c r="Q103"/>
  <c r="S103" s="1"/>
  <c r="V103" s="1"/>
  <c r="Q128"/>
  <c r="S128" s="1"/>
  <c r="V128" s="1"/>
  <c r="Q129"/>
  <c r="S129" s="1"/>
  <c r="V129" s="1"/>
  <c r="Q135"/>
  <c r="S135" s="1"/>
  <c r="V135" s="1"/>
  <c r="Q130"/>
  <c r="S130" s="1"/>
  <c r="V130" s="1"/>
  <c r="Q131"/>
  <c r="S131" s="1"/>
  <c r="V131" s="1"/>
  <c r="Q136"/>
  <c r="S136" s="1"/>
  <c r="V136" s="1"/>
  <c r="Q98"/>
  <c r="S98" s="1"/>
  <c r="V98" s="1"/>
  <c r="Q109"/>
  <c r="S109" s="1"/>
  <c r="V109" s="1"/>
  <c r="Q125"/>
  <c r="S125" s="1"/>
  <c r="V125" s="1"/>
  <c r="J96"/>
  <c r="K96" s="1"/>
  <c r="G113"/>
  <c r="J113" s="1"/>
  <c r="G115"/>
  <c r="J115" s="1"/>
  <c r="G121"/>
  <c r="J121" s="1"/>
  <c r="G127"/>
  <c r="J127" s="1"/>
  <c r="G129"/>
  <c r="J129" s="1"/>
  <c r="G130"/>
  <c r="J130" s="1"/>
  <c r="G128"/>
  <c r="J128" s="1"/>
  <c r="G98"/>
  <c r="J98" s="1"/>
  <c r="G100"/>
  <c r="J100" s="1"/>
  <c r="G114"/>
  <c r="J114" s="1"/>
  <c r="G118"/>
  <c r="J118" s="1"/>
  <c r="G120"/>
  <c r="J120" s="1"/>
  <c r="G122"/>
  <c r="J122" s="1"/>
  <c r="G125"/>
  <c r="J125" s="1"/>
  <c r="G139"/>
  <c r="J139" s="1"/>
  <c r="F13"/>
  <c r="G103"/>
  <c r="J103" s="1"/>
  <c r="G109"/>
  <c r="J109" s="1"/>
  <c r="G131"/>
  <c r="J131" s="1"/>
  <c r="G135"/>
  <c r="J135" s="1"/>
  <c r="G136"/>
  <c r="J136" s="1"/>
  <c r="E15" i="7"/>
  <c r="G15" s="1"/>
  <c r="J15" s="1"/>
  <c r="M15" s="1"/>
  <c r="N15" s="1"/>
  <c r="F4" i="9" l="1"/>
  <c r="F5" i="18"/>
  <c r="BL113" i="17"/>
  <c r="AO35"/>
  <c r="AP35" s="1"/>
  <c r="AS35" s="1"/>
  <c r="BQ96"/>
  <c r="AO44"/>
  <c r="AP44" s="1"/>
  <c r="AS44" s="1"/>
  <c r="AZ83"/>
  <c r="BB73"/>
  <c r="BE73" s="1"/>
  <c r="BN132"/>
  <c r="BQ132" s="1"/>
  <c r="BB110"/>
  <c r="BE110" s="1"/>
  <c r="BE111" s="1"/>
  <c r="I7" i="9" s="1"/>
  <c r="AZ113" i="17"/>
  <c r="AP133"/>
  <c r="AS133" s="1"/>
  <c r="CP133" s="1"/>
  <c r="AO67"/>
  <c r="AP67" s="1"/>
  <c r="AS67" s="1"/>
  <c r="BB132"/>
  <c r="BE132" s="1"/>
  <c r="AP110"/>
  <c r="AS110" s="1"/>
  <c r="AS111" s="1"/>
  <c r="I6" i="9" s="1"/>
  <c r="BN134" i="17"/>
  <c r="BQ134" s="1"/>
  <c r="CP134" s="1"/>
  <c r="AP134"/>
  <c r="AS134" s="1"/>
  <c r="BB106"/>
  <c r="BE106" s="1"/>
  <c r="AP94"/>
  <c r="AS94" s="1"/>
  <c r="BB90"/>
  <c r="BE90" s="1"/>
  <c r="AP92"/>
  <c r="AS92" s="1"/>
  <c r="AP85"/>
  <c r="AS85" s="1"/>
  <c r="AP90"/>
  <c r="AS90" s="1"/>
  <c r="BB94"/>
  <c r="BE94" s="1"/>
  <c r="BB95"/>
  <c r="BE95" s="1"/>
  <c r="BB92"/>
  <c r="BE92" s="1"/>
  <c r="AP84"/>
  <c r="AS84" s="1"/>
  <c r="BN106"/>
  <c r="BQ106" s="1"/>
  <c r="AP63"/>
  <c r="AS63" s="1"/>
  <c r="BB93"/>
  <c r="BE93" s="1"/>
  <c r="AP95"/>
  <c r="AS95" s="1"/>
  <c r="CP95" s="1"/>
  <c r="AP127"/>
  <c r="AS127" s="1"/>
  <c r="BB91"/>
  <c r="BE91" s="1"/>
  <c r="AP86"/>
  <c r="AS86" s="1"/>
  <c r="AP91"/>
  <c r="AS91" s="1"/>
  <c r="AO38"/>
  <c r="AO54"/>
  <c r="AP54" s="1"/>
  <c r="AS54" s="1"/>
  <c r="AO31"/>
  <c r="AO40"/>
  <c r="AO48"/>
  <c r="AO55"/>
  <c r="AP55" s="1"/>
  <c r="AS55" s="1"/>
  <c r="AN129"/>
  <c r="AP129" s="1"/>
  <c r="AO46"/>
  <c r="AO69"/>
  <c r="AP69" s="1"/>
  <c r="AS69" s="1"/>
  <c r="AO33"/>
  <c r="AP33" s="1"/>
  <c r="AS33" s="1"/>
  <c r="AO42"/>
  <c r="AO50"/>
  <c r="AP50" s="1"/>
  <c r="AS50" s="1"/>
  <c r="AO66"/>
  <c r="AP66" s="1"/>
  <c r="AS66" s="1"/>
  <c r="BN49"/>
  <c r="BQ49" s="1"/>
  <c r="BM73"/>
  <c r="BN73" s="1"/>
  <c r="BQ73" s="1"/>
  <c r="AO73"/>
  <c r="AP73" s="1"/>
  <c r="AS73" s="1"/>
  <c r="BB49"/>
  <c r="BE49" s="1"/>
  <c r="AN93"/>
  <c r="AO68"/>
  <c r="AP68" s="1"/>
  <c r="AS68" s="1"/>
  <c r="AO49"/>
  <c r="AO41"/>
  <c r="AO34"/>
  <c r="AO36"/>
  <c r="AO61"/>
  <c r="AO47"/>
  <c r="AP47" s="1"/>
  <c r="AS47" s="1"/>
  <c r="AO39"/>
  <c r="AO32"/>
  <c r="AO65"/>
  <c r="AP65" s="1"/>
  <c r="AS65" s="1"/>
  <c r="AO53"/>
  <c r="AP53" s="1"/>
  <c r="AS53" s="1"/>
  <c r="AO45"/>
  <c r="AO37"/>
  <c r="AO30"/>
  <c r="AO64"/>
  <c r="AO51"/>
  <c r="AP51" s="1"/>
  <c r="AS51" s="1"/>
  <c r="AO43"/>
  <c r="AS132"/>
  <c r="BB127"/>
  <c r="BE127" s="1"/>
  <c r="CP109"/>
  <c r="J87"/>
  <c r="K87" s="1"/>
  <c r="K86"/>
  <c r="BB63"/>
  <c r="BE63" s="1"/>
  <c r="BN64"/>
  <c r="BQ64" s="1"/>
  <c r="BB105"/>
  <c r="BE105" s="1"/>
  <c r="BB104"/>
  <c r="BE104" s="1"/>
  <c r="BN61"/>
  <c r="BQ61" s="1"/>
  <c r="AP128"/>
  <c r="AS128" s="1"/>
  <c r="CP128" s="1"/>
  <c r="BN126"/>
  <c r="BQ126" s="1"/>
  <c r="BB64"/>
  <c r="BE64" s="1"/>
  <c r="BN63"/>
  <c r="BQ63" s="1"/>
  <c r="BN105"/>
  <c r="BQ105" s="1"/>
  <c r="BN104"/>
  <c r="BQ104" s="1"/>
  <c r="BQ107" s="1"/>
  <c r="H9" i="18" s="1"/>
  <c r="AP48" i="17"/>
  <c r="AS48" s="1"/>
  <c r="AS129"/>
  <c r="CP129" s="1"/>
  <c r="BB61"/>
  <c r="BE61" s="1"/>
  <c r="BN110"/>
  <c r="BQ110" s="1"/>
  <c r="BQ111" s="1"/>
  <c r="AS130"/>
  <c r="CP130" s="1"/>
  <c r="AP126"/>
  <c r="AS126" s="1"/>
  <c r="AS131"/>
  <c r="CP131" s="1"/>
  <c r="BN62"/>
  <c r="BB62"/>
  <c r="BE62" s="1"/>
  <c r="BN36"/>
  <c r="BQ36" s="1"/>
  <c r="BN34"/>
  <c r="BQ34" s="1"/>
  <c r="BN32"/>
  <c r="BQ32" s="1"/>
  <c r="BN47"/>
  <c r="BQ47" s="1"/>
  <c r="BN45"/>
  <c r="BQ45" s="1"/>
  <c r="BN43"/>
  <c r="BQ43" s="1"/>
  <c r="BN41"/>
  <c r="BQ41" s="1"/>
  <c r="BN39"/>
  <c r="BQ39" s="1"/>
  <c r="BN37"/>
  <c r="BQ37" s="1"/>
  <c r="BN35"/>
  <c r="BQ35" s="1"/>
  <c r="BN33"/>
  <c r="BQ33" s="1"/>
  <c r="BN48"/>
  <c r="BQ48" s="1"/>
  <c r="BN46"/>
  <c r="BQ46" s="1"/>
  <c r="BN44"/>
  <c r="BQ44" s="1"/>
  <c r="BN42"/>
  <c r="BQ42" s="1"/>
  <c r="BN40"/>
  <c r="BQ40" s="1"/>
  <c r="BN38"/>
  <c r="BQ38" s="1"/>
  <c r="BB48"/>
  <c r="BE48" s="1"/>
  <c r="BB46"/>
  <c r="BE46" s="1"/>
  <c r="BB44"/>
  <c r="BE44" s="1"/>
  <c r="BB42"/>
  <c r="BE42" s="1"/>
  <c r="BB40"/>
  <c r="BE40" s="1"/>
  <c r="BB39"/>
  <c r="BE39" s="1"/>
  <c r="BB30"/>
  <c r="BE30" s="1"/>
  <c r="BB36"/>
  <c r="BE36" s="1"/>
  <c r="BB38"/>
  <c r="BE38" s="1"/>
  <c r="BB31"/>
  <c r="BE31" s="1"/>
  <c r="BB37"/>
  <c r="BE37" s="1"/>
  <c r="BB47"/>
  <c r="BE47" s="1"/>
  <c r="BB45"/>
  <c r="BE45" s="1"/>
  <c r="BB43"/>
  <c r="BE43" s="1"/>
  <c r="BB41"/>
  <c r="BE41" s="1"/>
  <c r="BB34"/>
  <c r="BE34" s="1"/>
  <c r="BB32"/>
  <c r="BE32" s="1"/>
  <c r="BB33"/>
  <c r="BE33" s="1"/>
  <c r="BB35"/>
  <c r="BE35" s="1"/>
  <c r="BQ87"/>
  <c r="CP12"/>
  <c r="CP125"/>
  <c r="BN31"/>
  <c r="BQ31" s="1"/>
  <c r="BN138"/>
  <c r="BQ138" s="1"/>
  <c r="CP72"/>
  <c r="CP98"/>
  <c r="AN17"/>
  <c r="AP17" s="1"/>
  <c r="AS17" s="1"/>
  <c r="CO17"/>
  <c r="AN15"/>
  <c r="AP15" s="1"/>
  <c r="AS15" s="1"/>
  <c r="CO15"/>
  <c r="AN13"/>
  <c r="AP13" s="1"/>
  <c r="AS13" s="1"/>
  <c r="CP13" s="1"/>
  <c r="CO13"/>
  <c r="CO14"/>
  <c r="AN14"/>
  <c r="AP14" s="1"/>
  <c r="AS14" s="1"/>
  <c r="CP135"/>
  <c r="CO162" s="1"/>
  <c r="CP162" s="1"/>
  <c r="CP137"/>
  <c r="BB138"/>
  <c r="BE138" s="1"/>
  <c r="BN30"/>
  <c r="BQ30" s="1"/>
  <c r="CP136"/>
  <c r="BN127"/>
  <c r="BQ127" s="1"/>
  <c r="BB126"/>
  <c r="BE126" s="1"/>
  <c r="CP139"/>
  <c r="AS107"/>
  <c r="V87"/>
  <c r="AG107"/>
  <c r="AD38"/>
  <c r="AG38" s="1"/>
  <c r="AD66"/>
  <c r="AG66" s="1"/>
  <c r="AD47"/>
  <c r="AG47" s="1"/>
  <c r="AD68"/>
  <c r="AG68" s="1"/>
  <c r="AD46"/>
  <c r="AG46" s="1"/>
  <c r="AD33"/>
  <c r="AG33" s="1"/>
  <c r="AD45"/>
  <c r="AG45" s="1"/>
  <c r="AD69"/>
  <c r="AG69" s="1"/>
  <c r="AD35"/>
  <c r="AG35" s="1"/>
  <c r="AD52"/>
  <c r="AG52" s="1"/>
  <c r="AD40"/>
  <c r="AG40" s="1"/>
  <c r="AD65"/>
  <c r="AG65" s="1"/>
  <c r="AD43"/>
  <c r="AG43" s="1"/>
  <c r="AD67"/>
  <c r="AG67" s="1"/>
  <c r="AD42"/>
  <c r="AG42" s="1"/>
  <c r="AD64"/>
  <c r="AG64" s="1"/>
  <c r="AD32"/>
  <c r="AG32" s="1"/>
  <c r="AD48"/>
  <c r="AG48" s="1"/>
  <c r="AD37"/>
  <c r="AG37" s="1"/>
  <c r="AD55"/>
  <c r="AG55" s="1"/>
  <c r="AD34"/>
  <c r="AG34" s="1"/>
  <c r="AD54"/>
  <c r="AG54" s="1"/>
  <c r="AD39"/>
  <c r="AG39" s="1"/>
  <c r="AD53"/>
  <c r="AG53" s="1"/>
  <c r="AD41"/>
  <c r="AG41" s="1"/>
  <c r="AD51"/>
  <c r="AG51" s="1"/>
  <c r="AD50"/>
  <c r="AG50" s="1"/>
  <c r="AD36"/>
  <c r="AG36" s="1"/>
  <c r="AD49"/>
  <c r="AG49" s="1"/>
  <c r="CP19"/>
  <c r="CQ19" s="1"/>
  <c r="AG123"/>
  <c r="BQ101"/>
  <c r="BE25"/>
  <c r="B8" i="18" s="1"/>
  <c r="BE101" i="17"/>
  <c r="AC70"/>
  <c r="AD70" s="1"/>
  <c r="AG70" s="1"/>
  <c r="AC62"/>
  <c r="AD62" s="1"/>
  <c r="AG62" s="1"/>
  <c r="AG25"/>
  <c r="B5" i="9" s="1"/>
  <c r="AG87" i="17"/>
  <c r="R65"/>
  <c r="S65" s="1"/>
  <c r="V65" s="1"/>
  <c r="R64"/>
  <c r="S64" s="1"/>
  <c r="V64" s="1"/>
  <c r="R52"/>
  <c r="S52" s="1"/>
  <c r="V52" s="1"/>
  <c r="R48"/>
  <c r="S48" s="1"/>
  <c r="V48" s="1"/>
  <c r="R69"/>
  <c r="S69" s="1"/>
  <c r="V69" s="1"/>
  <c r="R61"/>
  <c r="S61" s="1"/>
  <c r="V61" s="1"/>
  <c r="R55"/>
  <c r="S55" s="1"/>
  <c r="V55" s="1"/>
  <c r="R51"/>
  <c r="S51" s="1"/>
  <c r="V51" s="1"/>
  <c r="R47"/>
  <c r="S47" s="1"/>
  <c r="V47" s="1"/>
  <c r="R36"/>
  <c r="S36" s="1"/>
  <c r="V36" s="1"/>
  <c r="R35"/>
  <c r="S35" s="1"/>
  <c r="V35" s="1"/>
  <c r="R34"/>
  <c r="S34" s="1"/>
  <c r="V34" s="1"/>
  <c r="R33"/>
  <c r="S33" s="1"/>
  <c r="V33" s="1"/>
  <c r="R32"/>
  <c r="S32" s="1"/>
  <c r="V32" s="1"/>
  <c r="R31"/>
  <c r="S31" s="1"/>
  <c r="V31" s="1"/>
  <c r="S30"/>
  <c r="V30" s="1"/>
  <c r="R68"/>
  <c r="S68" s="1"/>
  <c r="V68" s="1"/>
  <c r="R54"/>
  <c r="S54" s="1"/>
  <c r="V54" s="1"/>
  <c r="R50"/>
  <c r="S50" s="1"/>
  <c r="V50" s="1"/>
  <c r="R46"/>
  <c r="S46" s="1"/>
  <c r="V46" s="1"/>
  <c r="R45"/>
  <c r="S45" s="1"/>
  <c r="V45" s="1"/>
  <c r="R44"/>
  <c r="S44" s="1"/>
  <c r="V44" s="1"/>
  <c r="R43"/>
  <c r="S43" s="1"/>
  <c r="V43" s="1"/>
  <c r="R42"/>
  <c r="S42" s="1"/>
  <c r="V42" s="1"/>
  <c r="R41"/>
  <c r="S41" s="1"/>
  <c r="V41" s="1"/>
  <c r="R40"/>
  <c r="S40" s="1"/>
  <c r="V40" s="1"/>
  <c r="R39"/>
  <c r="S39" s="1"/>
  <c r="V39" s="1"/>
  <c r="R38"/>
  <c r="S38" s="1"/>
  <c r="V38" s="1"/>
  <c r="R37"/>
  <c r="S37" s="1"/>
  <c r="V37" s="1"/>
  <c r="R67"/>
  <c r="S67" s="1"/>
  <c r="V67" s="1"/>
  <c r="R66"/>
  <c r="S66" s="1"/>
  <c r="V66" s="1"/>
  <c r="R53"/>
  <c r="S53" s="1"/>
  <c r="V53" s="1"/>
  <c r="R49"/>
  <c r="S49" s="1"/>
  <c r="V49" s="1"/>
  <c r="Q105"/>
  <c r="S14"/>
  <c r="V14" s="1"/>
  <c r="Q100"/>
  <c r="Q127"/>
  <c r="S127" s="1"/>
  <c r="V127" s="1"/>
  <c r="Q106"/>
  <c r="S106" s="1"/>
  <c r="V106" s="1"/>
  <c r="S15"/>
  <c r="V15" s="1"/>
  <c r="Q104"/>
  <c r="Q138"/>
  <c r="S138" s="1"/>
  <c r="V138" s="1"/>
  <c r="Q126"/>
  <c r="S126" s="1"/>
  <c r="V126" s="1"/>
  <c r="Q110"/>
  <c r="Q99"/>
  <c r="S16"/>
  <c r="V16" s="1"/>
  <c r="G138"/>
  <c r="J138" s="1"/>
  <c r="G110"/>
  <c r="J110" s="1"/>
  <c r="J111" s="1"/>
  <c r="K111" s="1"/>
  <c r="G126"/>
  <c r="J126" s="1"/>
  <c r="G104"/>
  <c r="J104" s="1"/>
  <c r="J107" s="1"/>
  <c r="G99"/>
  <c r="J99" s="1"/>
  <c r="J101" s="1"/>
  <c r="F69"/>
  <c r="G69" s="1"/>
  <c r="J69" s="1"/>
  <c r="F68"/>
  <c r="G68" s="1"/>
  <c r="J68" s="1"/>
  <c r="G67"/>
  <c r="J67" s="1"/>
  <c r="G61"/>
  <c r="J61" s="1"/>
  <c r="G44"/>
  <c r="J44" s="1"/>
  <c r="G40"/>
  <c r="J40" s="1"/>
  <c r="G33"/>
  <c r="J33" s="1"/>
  <c r="G45"/>
  <c r="J45" s="1"/>
  <c r="G41"/>
  <c r="J41" s="1"/>
  <c r="G37"/>
  <c r="J37" s="1"/>
  <c r="G34"/>
  <c r="J34" s="1"/>
  <c r="G30"/>
  <c r="J30" s="1"/>
  <c r="G16"/>
  <c r="J16" s="1"/>
  <c r="K16" s="1"/>
  <c r="G64"/>
  <c r="J64" s="1"/>
  <c r="G55"/>
  <c r="J55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2"/>
  <c r="J42" s="1"/>
  <c r="G38"/>
  <c r="J38" s="1"/>
  <c r="G35"/>
  <c r="J35" s="1"/>
  <c r="G31"/>
  <c r="J31" s="1"/>
  <c r="G66"/>
  <c r="J66" s="1"/>
  <c r="G65"/>
  <c r="J65" s="1"/>
  <c r="G43"/>
  <c r="J43" s="1"/>
  <c r="G39"/>
  <c r="J39" s="1"/>
  <c r="G36"/>
  <c r="J36" s="1"/>
  <c r="G32"/>
  <c r="J32" s="1"/>
  <c r="G13"/>
  <c r="J13" s="1"/>
  <c r="K13" s="1"/>
  <c r="M97" i="7"/>
  <c r="F8" i="9" l="1"/>
  <c r="F9" i="18"/>
  <c r="H6" i="9"/>
  <c r="H7" i="18"/>
  <c r="E4" i="9"/>
  <c r="E5" i="18"/>
  <c r="E8" i="9"/>
  <c r="E9" i="18"/>
  <c r="BQ140" i="17"/>
  <c r="K9" i="18" s="1"/>
  <c r="CP91" i="17"/>
  <c r="CP96" s="1"/>
  <c r="CP132"/>
  <c r="AP30"/>
  <c r="AS30" s="1"/>
  <c r="CP30" s="1"/>
  <c r="AP61"/>
  <c r="AS61" s="1"/>
  <c r="AP46"/>
  <c r="AS46" s="1"/>
  <c r="CP46" s="1"/>
  <c r="AP40"/>
  <c r="AS40" s="1"/>
  <c r="CP40" s="1"/>
  <c r="CP94"/>
  <c r="BL114"/>
  <c r="AP43"/>
  <c r="AS43" s="1"/>
  <c r="CP43" s="1"/>
  <c r="AP37"/>
  <c r="AS37" s="1"/>
  <c r="CP37" s="1"/>
  <c r="AP32"/>
  <c r="AS32" s="1"/>
  <c r="CP32" s="1"/>
  <c r="AP36"/>
  <c r="AS36" s="1"/>
  <c r="CP36" s="1"/>
  <c r="AP42"/>
  <c r="AS42" s="1"/>
  <c r="CP42" s="1"/>
  <c r="AP31"/>
  <c r="AS31" s="1"/>
  <c r="CP31" s="1"/>
  <c r="CP92"/>
  <c r="AP45"/>
  <c r="AS45" s="1"/>
  <c r="AP39"/>
  <c r="AS39" s="1"/>
  <c r="CP39" s="1"/>
  <c r="AP34"/>
  <c r="AS34" s="1"/>
  <c r="CP34" s="1"/>
  <c r="I8" i="9"/>
  <c r="CP73" i="17"/>
  <c r="AP64"/>
  <c r="AS64" s="1"/>
  <c r="CP64" s="1"/>
  <c r="AP41"/>
  <c r="AS41" s="1"/>
  <c r="CP41" s="1"/>
  <c r="AP38"/>
  <c r="AS38" s="1"/>
  <c r="CP38" s="1"/>
  <c r="BB113"/>
  <c r="BE113" s="1"/>
  <c r="AZ114"/>
  <c r="AZ84"/>
  <c r="BB83"/>
  <c r="BE83" s="1"/>
  <c r="CP83" s="1"/>
  <c r="B7" i="9"/>
  <c r="CP90" i="17"/>
  <c r="AS87"/>
  <c r="BE96"/>
  <c r="CP14"/>
  <c r="AN16"/>
  <c r="AP16" s="1"/>
  <c r="AS16" s="1"/>
  <c r="CP16" s="1"/>
  <c r="AP93"/>
  <c r="AS93" s="1"/>
  <c r="AS96" s="1"/>
  <c r="BL21"/>
  <c r="BN21" s="1"/>
  <c r="BQ21" s="1"/>
  <c r="BQ25" s="1"/>
  <c r="B9" i="18" s="1"/>
  <c r="CO21" i="17"/>
  <c r="AP49"/>
  <c r="AS49" s="1"/>
  <c r="CP15"/>
  <c r="AS140"/>
  <c r="H8" i="9"/>
  <c r="BE107" i="17"/>
  <c r="BE78"/>
  <c r="D7" i="9" s="1"/>
  <c r="BQ78" i="17"/>
  <c r="D8" i="9" s="1"/>
  <c r="AG78" i="17"/>
  <c r="BQ56"/>
  <c r="C8" i="9" s="1"/>
  <c r="BE56" i="17"/>
  <c r="C7" i="9" s="1"/>
  <c r="BE140" i="17"/>
  <c r="K8" i="9"/>
  <c r="S110" i="17"/>
  <c r="V110" s="1"/>
  <c r="V111" s="1"/>
  <c r="I4" i="9" s="1"/>
  <c r="CP50" i="17"/>
  <c r="CP65"/>
  <c r="CP47"/>
  <c r="CP138"/>
  <c r="S99"/>
  <c r="V99" s="1"/>
  <c r="CP99" s="1"/>
  <c r="S104"/>
  <c r="V104" s="1"/>
  <c r="S100"/>
  <c r="V100" s="1"/>
  <c r="CP100" s="1"/>
  <c r="S105"/>
  <c r="V105" s="1"/>
  <c r="CP51"/>
  <c r="CP53"/>
  <c r="CP54"/>
  <c r="CP55"/>
  <c r="CP48"/>
  <c r="CP67"/>
  <c r="CP52"/>
  <c r="CP35"/>
  <c r="CP69"/>
  <c r="CP33"/>
  <c r="CP68"/>
  <c r="CP66"/>
  <c r="CP44"/>
  <c r="S114"/>
  <c r="V114" s="1"/>
  <c r="S118"/>
  <c r="V118" s="1"/>
  <c r="S120"/>
  <c r="V120" s="1"/>
  <c r="S122"/>
  <c r="V122" s="1"/>
  <c r="CP127"/>
  <c r="S113"/>
  <c r="V113" s="1"/>
  <c r="S115"/>
  <c r="V115" s="1"/>
  <c r="S121"/>
  <c r="V121" s="1"/>
  <c r="AG56"/>
  <c r="C5" i="9" s="1"/>
  <c r="L5" s="1"/>
  <c r="M5" s="1"/>
  <c r="J123" i="17"/>
  <c r="K122" s="1"/>
  <c r="AG141"/>
  <c r="J140"/>
  <c r="V140"/>
  <c r="R63"/>
  <c r="S18"/>
  <c r="V18" s="1"/>
  <c r="CP18" s="1"/>
  <c r="R71"/>
  <c r="V56"/>
  <c r="C4" i="9" s="1"/>
  <c r="R70" i="17"/>
  <c r="R62"/>
  <c r="S17"/>
  <c r="V17" s="1"/>
  <c r="CP17" s="1"/>
  <c r="F71"/>
  <c r="G71" s="1"/>
  <c r="J71" s="1"/>
  <c r="G63"/>
  <c r="J63" s="1"/>
  <c r="G18"/>
  <c r="J18" s="1"/>
  <c r="K18" s="1"/>
  <c r="F70"/>
  <c r="G70" s="1"/>
  <c r="J70" s="1"/>
  <c r="G62"/>
  <c r="J62" s="1"/>
  <c r="G17"/>
  <c r="J17" s="1"/>
  <c r="K17" s="1"/>
  <c r="J56"/>
  <c r="H90" i="7"/>
  <c r="F6" i="9" l="1"/>
  <c r="F7" i="18"/>
  <c r="F7" i="9"/>
  <c r="F8" i="18"/>
  <c r="K4" i="9"/>
  <c r="K5" i="18"/>
  <c r="K7" i="9"/>
  <c r="K8" i="18"/>
  <c r="K6" i="9"/>
  <c r="K7" i="18"/>
  <c r="H7" i="9"/>
  <c r="H8" i="18"/>
  <c r="E6" i="9"/>
  <c r="E7" i="18"/>
  <c r="B8" i="9"/>
  <c r="CP140" i="17"/>
  <c r="AS78"/>
  <c r="D6" i="9" s="1"/>
  <c r="BB114" i="17"/>
  <c r="BE114" s="1"/>
  <c r="AZ115"/>
  <c r="CP61"/>
  <c r="CO161" s="1"/>
  <c r="CP161" s="1"/>
  <c r="BL115"/>
  <c r="BB84"/>
  <c r="BE84" s="1"/>
  <c r="CP84" s="1"/>
  <c r="AZ85"/>
  <c r="BN113"/>
  <c r="BQ113" s="1"/>
  <c r="CO156"/>
  <c r="CP156" s="1"/>
  <c r="CO164"/>
  <c r="CP164" s="1"/>
  <c r="AP121"/>
  <c r="AS121" s="1"/>
  <c r="AS123" s="1"/>
  <c r="AS25"/>
  <c r="B7" i="18" s="1"/>
  <c r="CP93" i="17"/>
  <c r="AG79"/>
  <c r="AG142" s="1"/>
  <c r="CP49"/>
  <c r="CR49" s="1"/>
  <c r="AS56"/>
  <c r="C6" i="9" s="1"/>
  <c r="V101" i="17"/>
  <c r="G4" i="9" s="1"/>
  <c r="CP21" i="17"/>
  <c r="CP25" s="1"/>
  <c r="CR25" s="1"/>
  <c r="V107"/>
  <c r="H4" i="9" s="1"/>
  <c r="BQ79" i="17"/>
  <c r="CP107"/>
  <c r="CQ108" s="1"/>
  <c r="BE79"/>
  <c r="CP110"/>
  <c r="CP111" s="1"/>
  <c r="S70"/>
  <c r="V70" s="1"/>
  <c r="CP70" s="1"/>
  <c r="S71"/>
  <c r="V71" s="1"/>
  <c r="CP71" s="1"/>
  <c r="S63"/>
  <c r="V63" s="1"/>
  <c r="S62"/>
  <c r="V62" s="1"/>
  <c r="CP62" s="1"/>
  <c r="J141"/>
  <c r="J25"/>
  <c r="K25" s="1"/>
  <c r="V25"/>
  <c r="J78"/>
  <c r="I58" i="7"/>
  <c r="J6" i="9" l="1"/>
  <c r="J7" i="18"/>
  <c r="L7" s="1"/>
  <c r="N7" s="1"/>
  <c r="CP63" i="17"/>
  <c r="CO157" s="1"/>
  <c r="CP157" s="1"/>
  <c r="CO25"/>
  <c r="B6" i="9"/>
  <c r="L6" s="1"/>
  <c r="M6" s="1"/>
  <c r="CQ140" i="17"/>
  <c r="CO167"/>
  <c r="AS141"/>
  <c r="BN114"/>
  <c r="BQ114" s="1"/>
  <c r="CP114" s="1"/>
  <c r="CO114"/>
  <c r="AZ116"/>
  <c r="BB115"/>
  <c r="BE115" s="1"/>
  <c r="AZ86"/>
  <c r="BB85"/>
  <c r="BE85" s="1"/>
  <c r="CP85" s="1"/>
  <c r="BL116"/>
  <c r="BL117" s="1"/>
  <c r="BL118" s="1"/>
  <c r="B4" i="9"/>
  <c r="AG143" i="17"/>
  <c r="CP101"/>
  <c r="CO158"/>
  <c r="CP158" s="1"/>
  <c r="CP56"/>
  <c r="CQ57" s="1"/>
  <c r="CO163"/>
  <c r="CP163" s="1"/>
  <c r="CO160"/>
  <c r="CP160" s="1"/>
  <c r="CQ96" s="1"/>
  <c r="AS79"/>
  <c r="V78"/>
  <c r="D4" i="9" s="1"/>
  <c r="V123" i="17"/>
  <c r="J5" i="18" s="1"/>
  <c r="L5" s="1"/>
  <c r="CP78" i="17"/>
  <c r="J79"/>
  <c r="J142" s="1"/>
  <c r="E40" i="7"/>
  <c r="E41"/>
  <c r="E39"/>
  <c r="E38"/>
  <c r="E37"/>
  <c r="E36"/>
  <c r="E35"/>
  <c r="E34"/>
  <c r="E33"/>
  <c r="E32"/>
  <c r="E31"/>
  <c r="E29"/>
  <c r="E30"/>
  <c r="E28"/>
  <c r="E27"/>
  <c r="E26"/>
  <c r="E25"/>
  <c r="I31"/>
  <c r="E8"/>
  <c r="N5" i="18" l="1"/>
  <c r="R6"/>
  <c r="R5"/>
  <c r="R8"/>
  <c r="R7"/>
  <c r="R9"/>
  <c r="AS142" i="17"/>
  <c r="AS143" s="1"/>
  <c r="AZ117"/>
  <c r="CP116"/>
  <c r="BN115"/>
  <c r="BQ115" s="1"/>
  <c r="CP115" s="1"/>
  <c r="CQ115" s="1"/>
  <c r="CR116" s="1"/>
  <c r="CO115"/>
  <c r="BB86"/>
  <c r="BE86" s="1"/>
  <c r="BL119"/>
  <c r="BL120" s="1"/>
  <c r="CQ28"/>
  <c r="CP79"/>
  <c r="V79"/>
  <c r="J4" i="9"/>
  <c r="V141" i="17"/>
  <c r="J143"/>
  <c r="J145" s="1"/>
  <c r="E14" i="7"/>
  <c r="E9"/>
  <c r="E10"/>
  <c r="E11"/>
  <c r="E12"/>
  <c r="E13"/>
  <c r="F8"/>
  <c r="F12" s="1"/>
  <c r="F60" s="1"/>
  <c r="R12" i="18" l="1"/>
  <c r="BE87" i="17"/>
  <c r="E8" i="18" s="1"/>
  <c r="CP86" i="17"/>
  <c r="CP87" s="1"/>
  <c r="BL121"/>
  <c r="BN118"/>
  <c r="BQ118" s="1"/>
  <c r="E7" i="9"/>
  <c r="AZ118" i="17"/>
  <c r="CP117"/>
  <c r="V142"/>
  <c r="E129" i="7"/>
  <c r="E130"/>
  <c r="E131"/>
  <c r="E127"/>
  <c r="E123"/>
  <c r="E115"/>
  <c r="E109"/>
  <c r="E117"/>
  <c r="E93"/>
  <c r="E126"/>
  <c r="E114"/>
  <c r="E133"/>
  <c r="E128"/>
  <c r="E124"/>
  <c r="E116"/>
  <c r="E110"/>
  <c r="E104"/>
  <c r="E98"/>
  <c r="E125"/>
  <c r="E113"/>
  <c r="E120"/>
  <c r="E108"/>
  <c r="G8"/>
  <c r="J8" s="1"/>
  <c r="F9"/>
  <c r="F10"/>
  <c r="E122" s="1"/>
  <c r="G122" s="1"/>
  <c r="J122" s="1"/>
  <c r="M122" s="1"/>
  <c r="F11"/>
  <c r="P11" i="9"/>
  <c r="P3"/>
  <c r="V143" i="17" l="1"/>
  <c r="CO159"/>
  <c r="CP159" s="1"/>
  <c r="CR87"/>
  <c r="BF83" s="1"/>
  <c r="BN120"/>
  <c r="BQ120" s="1"/>
  <c r="AZ119"/>
  <c r="BL122"/>
  <c r="G9" i="7"/>
  <c r="J9" s="1"/>
  <c r="M9" s="1"/>
  <c r="N9" s="1"/>
  <c r="E111"/>
  <c r="G111" s="1"/>
  <c r="J111" s="1"/>
  <c r="M111" s="1"/>
  <c r="N111" s="1"/>
  <c r="E112"/>
  <c r="G112" s="1"/>
  <c r="J112" s="1"/>
  <c r="M112" s="1"/>
  <c r="N112" s="1"/>
  <c r="E132"/>
  <c r="G132" s="1"/>
  <c r="J132" s="1"/>
  <c r="M132" s="1"/>
  <c r="G10"/>
  <c r="J10" s="1"/>
  <c r="M10" s="1"/>
  <c r="N10" s="1"/>
  <c r="E100"/>
  <c r="E95"/>
  <c r="G11"/>
  <c r="J11" s="1"/>
  <c r="M11" s="1"/>
  <c r="N11" s="1"/>
  <c r="E101"/>
  <c r="M8"/>
  <c r="N8" s="1"/>
  <c r="E121"/>
  <c r="G121" s="1"/>
  <c r="J121" s="1"/>
  <c r="M121" s="1"/>
  <c r="E99"/>
  <c r="E94"/>
  <c r="E105"/>
  <c r="O11" i="9"/>
  <c r="P12" s="1"/>
  <c r="V145" i="17" l="1"/>
  <c r="BN122"/>
  <c r="BQ122" s="1"/>
  <c r="AZ120"/>
  <c r="CP119"/>
  <c r="BN121"/>
  <c r="BQ121" s="1"/>
  <c r="BB118"/>
  <c r="BE118" s="1"/>
  <c r="CO118"/>
  <c r="L4" i="9"/>
  <c r="M4" s="1"/>
  <c r="BQ123" i="17" l="1"/>
  <c r="CP118"/>
  <c r="AZ121"/>
  <c r="H81" i="7"/>
  <c r="H80"/>
  <c r="G80"/>
  <c r="J8" i="9" l="1"/>
  <c r="L8" s="1"/>
  <c r="M8" s="1"/>
  <c r="J9" i="18"/>
  <c r="L9" s="1"/>
  <c r="N9" s="1"/>
  <c r="BQ141" i="17"/>
  <c r="BQ142" s="1"/>
  <c r="AZ122"/>
  <c r="BB120"/>
  <c r="BE120" s="1"/>
  <c r="CP120" s="1"/>
  <c r="CO120"/>
  <c r="G79" i="7"/>
  <c r="G78"/>
  <c r="G81"/>
  <c r="O3" i="9"/>
  <c r="BQ143" i="17" l="1"/>
  <c r="BB121"/>
  <c r="BE121" s="1"/>
  <c r="CP121" s="1"/>
  <c r="CO121"/>
  <c r="G105" i="7"/>
  <c r="J105" s="1"/>
  <c r="I59"/>
  <c r="G131"/>
  <c r="J131" s="1"/>
  <c r="M131" s="1"/>
  <c r="G130"/>
  <c r="J130" s="1"/>
  <c r="M130" s="1"/>
  <c r="G129"/>
  <c r="J129" s="1"/>
  <c r="M129" s="1"/>
  <c r="M103"/>
  <c r="N148"/>
  <c r="N145"/>
  <c r="M107"/>
  <c r="G104"/>
  <c r="J104" s="1"/>
  <c r="M104" s="1"/>
  <c r="G108"/>
  <c r="G84"/>
  <c r="J84" s="1"/>
  <c r="G89"/>
  <c r="J89" s="1"/>
  <c r="M89" s="1"/>
  <c r="BB122" i="17" l="1"/>
  <c r="BE122" s="1"/>
  <c r="CO122"/>
  <c r="M84" i="7"/>
  <c r="J106"/>
  <c r="M105"/>
  <c r="O143"/>
  <c r="N151"/>
  <c r="J81"/>
  <c r="G133"/>
  <c r="J133" s="1"/>
  <c r="M133" s="1"/>
  <c r="G128"/>
  <c r="J128" s="1"/>
  <c r="M128" s="1"/>
  <c r="G127"/>
  <c r="J127" s="1"/>
  <c r="M127" s="1"/>
  <c r="G126"/>
  <c r="J126" s="1"/>
  <c r="M126" s="1"/>
  <c r="G125"/>
  <c r="J125" s="1"/>
  <c r="M125" s="1"/>
  <c r="G124"/>
  <c r="J124" s="1"/>
  <c r="M124" s="1"/>
  <c r="G123"/>
  <c r="J123" s="1"/>
  <c r="M123" s="1"/>
  <c r="G120"/>
  <c r="J120" s="1"/>
  <c r="M120" s="1"/>
  <c r="G117"/>
  <c r="J117" s="1"/>
  <c r="M117" s="1"/>
  <c r="N117" s="1"/>
  <c r="G116"/>
  <c r="J116" s="1"/>
  <c r="M116" s="1"/>
  <c r="N116" s="1"/>
  <c r="G115"/>
  <c r="J115" s="1"/>
  <c r="M115" s="1"/>
  <c r="N115" s="1"/>
  <c r="G114"/>
  <c r="J114" s="1"/>
  <c r="M114" s="1"/>
  <c r="N114" s="1"/>
  <c r="G109"/>
  <c r="J109" s="1"/>
  <c r="M109" s="1"/>
  <c r="N109" s="1"/>
  <c r="G101"/>
  <c r="J101" s="1"/>
  <c r="M101" s="1"/>
  <c r="G100"/>
  <c r="J100" s="1"/>
  <c r="G99"/>
  <c r="J99" s="1"/>
  <c r="G98"/>
  <c r="J98" s="1"/>
  <c r="G95"/>
  <c r="J95" s="1"/>
  <c r="M95" s="1"/>
  <c r="G94"/>
  <c r="J94" s="1"/>
  <c r="M94" s="1"/>
  <c r="G93"/>
  <c r="J93" s="1"/>
  <c r="M93" s="1"/>
  <c r="G90"/>
  <c r="G88"/>
  <c r="J88" s="1"/>
  <c r="M88" s="1"/>
  <c r="G87"/>
  <c r="J87" s="1"/>
  <c r="M87" s="1"/>
  <c r="G86"/>
  <c r="J86" s="1"/>
  <c r="M86" s="1"/>
  <c r="G85"/>
  <c r="J85" s="1"/>
  <c r="M85" s="1"/>
  <c r="I61"/>
  <c r="F71"/>
  <c r="G71" s="1"/>
  <c r="J71" s="1"/>
  <c r="F70"/>
  <c r="G70" s="1"/>
  <c r="J70" s="1"/>
  <c r="F69"/>
  <c r="G69" s="1"/>
  <c r="J69" s="1"/>
  <c r="BE123" i="17" l="1"/>
  <c r="J8" i="18" s="1"/>
  <c r="L8" s="1"/>
  <c r="N8" s="1"/>
  <c r="N11" s="1"/>
  <c r="CP122" i="17"/>
  <c r="M135" i="7"/>
  <c r="J102"/>
  <c r="M98"/>
  <c r="J134"/>
  <c r="M106"/>
  <c r="M145" s="1"/>
  <c r="O145" s="1"/>
  <c r="M99"/>
  <c r="M102" s="1"/>
  <c r="M100"/>
  <c r="M81"/>
  <c r="M71"/>
  <c r="M70"/>
  <c r="M69"/>
  <c r="J78"/>
  <c r="G110"/>
  <c r="J110" s="1"/>
  <c r="M110" s="1"/>
  <c r="N110" s="1"/>
  <c r="J79"/>
  <c r="J108"/>
  <c r="G113"/>
  <c r="J113" s="1"/>
  <c r="M113" s="1"/>
  <c r="N113" s="1"/>
  <c r="J80"/>
  <c r="J96"/>
  <c r="M96" s="1"/>
  <c r="J90"/>
  <c r="M90" s="1"/>
  <c r="CP123" i="17" l="1"/>
  <c r="CQ123"/>
  <c r="CQ124" s="1"/>
  <c r="J7" i="9"/>
  <c r="L7" s="1"/>
  <c r="M7" s="1"/>
  <c r="M11" s="1"/>
  <c r="BE141" i="17"/>
  <c r="BE142" s="1"/>
  <c r="CP144" s="1"/>
  <c r="CP145" s="1"/>
  <c r="M108" i="7"/>
  <c r="N108" s="1"/>
  <c r="J118"/>
  <c r="J91"/>
  <c r="J82"/>
  <c r="M83" s="1"/>
  <c r="M78"/>
  <c r="M80"/>
  <c r="M91"/>
  <c r="M147" s="1"/>
  <c r="O147" s="1"/>
  <c r="M79"/>
  <c r="M118"/>
  <c r="BE143" i="17" l="1"/>
  <c r="CN143" s="1"/>
  <c r="CP141"/>
  <c r="CP142" s="1"/>
  <c r="CO155"/>
  <c r="CO165" s="1"/>
  <c r="J135" i="7"/>
  <c r="M82"/>
  <c r="M136" s="1"/>
  <c r="M15" i="9"/>
  <c r="M146" i="7"/>
  <c r="O146" s="1"/>
  <c r="O83"/>
  <c r="CK149" i="17" l="1"/>
  <c r="CN144"/>
  <c r="CP155"/>
  <c r="F13" i="7"/>
  <c r="F65" s="1"/>
  <c r="G65" s="1"/>
  <c r="J65" s="1"/>
  <c r="F14"/>
  <c r="F66" s="1"/>
  <c r="G66" s="1"/>
  <c r="J66" s="1"/>
  <c r="F48"/>
  <c r="F59"/>
  <c r="G59" s="1"/>
  <c r="J59" s="1"/>
  <c r="F43"/>
  <c r="F31"/>
  <c r="F35"/>
  <c r="F25"/>
  <c r="F56"/>
  <c r="G56" s="1"/>
  <c r="J56" s="1"/>
  <c r="F30"/>
  <c r="F46"/>
  <c r="F34"/>
  <c r="F44"/>
  <c r="G12"/>
  <c r="J12" s="1"/>
  <c r="F37"/>
  <c r="F49"/>
  <c r="F38"/>
  <c r="F47"/>
  <c r="F62"/>
  <c r="G62" s="1"/>
  <c r="J62" s="1"/>
  <c r="F50"/>
  <c r="F32"/>
  <c r="F33"/>
  <c r="F40"/>
  <c r="F29"/>
  <c r="F45"/>
  <c r="F61"/>
  <c r="G61" s="1"/>
  <c r="J61" s="1"/>
  <c r="F42"/>
  <c r="F27"/>
  <c r="F28"/>
  <c r="F63"/>
  <c r="G63" s="1"/>
  <c r="J63" s="1"/>
  <c r="F36"/>
  <c r="F41"/>
  <c r="F39"/>
  <c r="F64"/>
  <c r="F26"/>
  <c r="F67"/>
  <c r="G67" s="1"/>
  <c r="J67" s="1"/>
  <c r="F57" l="1"/>
  <c r="G57" s="1"/>
  <c r="J57" s="1"/>
  <c r="M57" s="1"/>
  <c r="M12"/>
  <c r="N12" s="1"/>
  <c r="M67"/>
  <c r="M61"/>
  <c r="M62"/>
  <c r="M149" s="1"/>
  <c r="O149" s="1"/>
  <c r="M59"/>
  <c r="G50"/>
  <c r="J50" s="1"/>
  <c r="M50" s="1"/>
  <c r="G49"/>
  <c r="J49" s="1"/>
  <c r="M49" s="1"/>
  <c r="G44"/>
  <c r="J44" s="1"/>
  <c r="M44" s="1"/>
  <c r="M56"/>
  <c r="G43"/>
  <c r="J43" s="1"/>
  <c r="M63"/>
  <c r="M65"/>
  <c r="M66"/>
  <c r="G45"/>
  <c r="J45" s="1"/>
  <c r="M45" s="1"/>
  <c r="G47"/>
  <c r="J47" s="1"/>
  <c r="M47" s="1"/>
  <c r="F68"/>
  <c r="G68" s="1"/>
  <c r="J68" s="1"/>
  <c r="G46"/>
  <c r="J46" s="1"/>
  <c r="M46" s="1"/>
  <c r="G48"/>
  <c r="J48" s="1"/>
  <c r="M48" s="1"/>
  <c r="G60"/>
  <c r="J60" s="1"/>
  <c r="F58"/>
  <c r="G58" s="1"/>
  <c r="J58" s="1"/>
  <c r="J73" l="1"/>
  <c r="M43"/>
  <c r="M58"/>
  <c r="M68"/>
  <c r="M60"/>
  <c r="M148" s="1"/>
  <c r="M144" l="1"/>
  <c r="O144" s="1"/>
  <c r="M73"/>
  <c r="O148"/>
  <c r="G33" l="1"/>
  <c r="J33" s="1"/>
  <c r="G26"/>
  <c r="J26" s="1"/>
  <c r="G27"/>
  <c r="J27" s="1"/>
  <c r="G28"/>
  <c r="J28" s="1"/>
  <c r="G29"/>
  <c r="J29" s="1"/>
  <c r="G30"/>
  <c r="J30" s="1"/>
  <c r="G31"/>
  <c r="G32"/>
  <c r="J32" s="1"/>
  <c r="G34"/>
  <c r="J34" s="1"/>
  <c r="G35"/>
  <c r="J35" s="1"/>
  <c r="G36"/>
  <c r="J36" s="1"/>
  <c r="G37"/>
  <c r="J37" s="1"/>
  <c r="G38"/>
  <c r="J38" s="1"/>
  <c r="G25"/>
  <c r="M38" l="1"/>
  <c r="M34"/>
  <c r="M29"/>
  <c r="M33"/>
  <c r="M26"/>
  <c r="M35"/>
  <c r="M30"/>
  <c r="M36"/>
  <c r="M27"/>
  <c r="M37"/>
  <c r="M32"/>
  <c r="M28"/>
  <c r="J31"/>
  <c r="M31" l="1"/>
  <c r="G18"/>
  <c r="G40"/>
  <c r="J40" s="1"/>
  <c r="G13"/>
  <c r="G64"/>
  <c r="J64" s="1"/>
  <c r="G72"/>
  <c r="J72" s="1"/>
  <c r="J25"/>
  <c r="G39"/>
  <c r="J39" s="1"/>
  <c r="G41"/>
  <c r="J41" s="1"/>
  <c r="G42"/>
  <c r="J42" s="1"/>
  <c r="J51" l="1"/>
  <c r="M72"/>
  <c r="M41"/>
  <c r="M42"/>
  <c r="M25"/>
  <c r="M40"/>
  <c r="M64"/>
  <c r="M39"/>
  <c r="J13"/>
  <c r="J18"/>
  <c r="J17"/>
  <c r="G14"/>
  <c r="M51" l="1"/>
  <c r="M13"/>
  <c r="N13" s="1"/>
  <c r="M150"/>
  <c r="J14"/>
  <c r="M14" s="1"/>
  <c r="N14" s="1"/>
  <c r="J20" l="1"/>
  <c r="J74" s="1"/>
  <c r="M20"/>
  <c r="O150"/>
  <c r="M74" l="1"/>
  <c r="M137" s="1"/>
  <c r="M142"/>
  <c r="J136" l="1"/>
  <c r="J137" s="1"/>
  <c r="O142"/>
  <c r="M151"/>
  <c r="J139" l="1"/>
  <c r="R4" i="9"/>
  <c r="R7"/>
  <c r="R6"/>
  <c r="R8"/>
  <c r="R5"/>
  <c r="O151" i="7"/>
  <c r="M152"/>
  <c r="R11" i="9" l="1"/>
</calcChain>
</file>

<file path=xl/sharedStrings.xml><?xml version="1.0" encoding="utf-8"?>
<sst xmlns="http://schemas.openxmlformats.org/spreadsheetml/2006/main" count="1811" uniqueCount="214">
  <si>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</si>
  <si>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</si>
  <si>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</si>
  <si>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</si>
  <si>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</si>
  <si>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</si>
  <si>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</si>
  <si>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</si>
  <si>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</si>
  <si>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</si>
  <si>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</si>
  <si>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</si>
  <si>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</si>
  <si>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</si>
  <si>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</si>
  <si>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</si>
  <si>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</si>
  <si>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</si>
  <si>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</si>
  <si>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</si>
  <si>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</si>
  <si>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</si>
  <si>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</si>
  <si>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</si>
  <si>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</si>
  <si>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</si>
  <si>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</si>
  <si>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</si>
  <si>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</si>
  <si>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</si>
  <si>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</si>
  <si>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</si>
  <si>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</si>
  <si>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</si>
  <si>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</si>
  <si>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</si>
  <si>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</si>
  <si>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</si>
  <si>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</si>
  <si>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</si>
  <si>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</si>
  <si>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</si>
  <si>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</si>
  <si>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</si>
  <si>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</si>
  <si>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</si>
  <si>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</si>
  <si>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</si>
  <si>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</si>
  <si>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</si>
  <si>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</si>
  <si>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</si>
  <si>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</si>
  <si>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</si>
  <si>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</si>
  <si>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</si>
  <si>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</si>
  <si>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</si>
  <si>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</si>
  <si>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</si>
  <si>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</si>
  <si>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</si>
  <si>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</si>
  <si>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</si>
  <si>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</si>
  <si>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</si>
  <si>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</si>
  <si>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</si>
  <si>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</si>
  <si>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</si>
  <si>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</si>
  <si>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</si>
  <si>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</si>
  <si>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</si>
  <si>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</si>
  <si>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</si>
  <si>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</si>
  <si>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</si>
  <si>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</si>
  <si>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</si>
  <si>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</si>
  <si>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</si>
  <si>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</si>
  <si>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</si>
  <si>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</si>
  <si>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</si>
  <si>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</si>
  <si>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</si>
  <si>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</si>
  <si>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</si>
  <si>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</si>
  <si>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</si>
  <si>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</si>
  <si>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</si>
  <si>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</si>
  <si>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</si>
  <si>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</si>
  <si>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</si>
  <si>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</si>
  <si>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</si>
  <si>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</si>
  <si>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</si>
  <si>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</si>
  <si>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</si>
  <si>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</si>
  <si>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</si>
  <si>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</si>
  <si>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</si>
  <si>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</si>
  <si>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</si>
  <si>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</si>
  <si>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</si>
  <si>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</si>
  <si>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</si>
  <si>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</si>
  <si>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</si>
  <si>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</si>
  <si>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</si>
  <si>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</si>
  <si>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</si>
  <si>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</si>
  <si>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</si>
  <si>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</si>
  <si>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Аттестация условий рабочих мест</t>
  </si>
  <si>
    <t>Услуги по защите персональных данных</t>
  </si>
  <si>
    <t>бюджет</t>
  </si>
  <si>
    <t>норматив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</si>
  <si>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</si>
  <si>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</si>
  <si>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</si>
  <si>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</si>
  <si>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</si>
  <si>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</si>
  <si>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</si>
  <si>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Количество посещений за год - 443052 (576 недельных часов*52 рабочие недели/161 группу*2382 учащихся)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</si>
  <si>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</si>
  <si>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</si>
  <si>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</si>
  <si>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проверка</t>
  </si>
  <si>
    <t>Учитель</t>
  </si>
  <si>
    <t>Учитель-логопед</t>
  </si>
  <si>
    <t>Социальный педагог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</si>
  <si>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</si>
  <si>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</si>
  <si>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</si>
  <si>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</si>
  <si>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</si>
  <si>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</si>
  <si>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</si>
  <si>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</si>
  <si>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</si>
  <si>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</si>
  <si>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Преподаватель обеспечения жизнедеятельности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</si>
  <si>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</si>
  <si>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</si>
  <si>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</si>
  <si>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Заведующий библиотекой</t>
  </si>
  <si>
    <t>Лаборант</t>
  </si>
  <si>
    <t>Сторож</t>
  </si>
  <si>
    <t>Количество посещений за год - 562</t>
  </si>
  <si>
    <t>Количество посещений за год - 245</t>
  </si>
  <si>
    <t>нач</t>
  </si>
  <si>
    <t>осн</t>
  </si>
  <si>
    <t>сред</t>
  </si>
  <si>
    <t>на дому</t>
  </si>
  <si>
    <t>зпр</t>
  </si>
  <si>
    <t>гпд</t>
  </si>
  <si>
    <t>доп</t>
  </si>
  <si>
    <t>ГПД</t>
  </si>
  <si>
    <t>командировочные расходы административного персонала</t>
  </si>
  <si>
    <t>ДОП</t>
  </si>
  <si>
    <t>Материалы для занятий</t>
  </si>
  <si>
    <t>овз</t>
  </si>
  <si>
    <t>ср</t>
  </si>
  <si>
    <t>гкал</t>
  </si>
  <si>
    <t>УКП</t>
  </si>
  <si>
    <t>14ч*2класса</t>
  </si>
  <si>
    <t>НАЧ</t>
  </si>
  <si>
    <t>ОСН</t>
  </si>
  <si>
    <t>СРЕД</t>
  </si>
  <si>
    <t>ОВЗ</t>
  </si>
  <si>
    <t>Педагог библиотекарь</t>
  </si>
  <si>
    <t>Септик</t>
  </si>
  <si>
    <t xml:space="preserve">на дому </t>
  </si>
  <si>
    <t>сумма договора в год, руб.</t>
  </si>
  <si>
    <t>педчасы</t>
  </si>
  <si>
    <t>Учебники</t>
  </si>
  <si>
    <t>щкола</t>
  </si>
  <si>
    <t>тьютор</t>
  </si>
  <si>
    <t>Оплата проезда работников, учеников</t>
  </si>
  <si>
    <t>питание</t>
  </si>
  <si>
    <t>Мягкий инвентарь</t>
  </si>
  <si>
    <t>Услуги Центра гигиены и эпидемиологии (сумма договора в год)</t>
  </si>
  <si>
    <t>Проведение испытаний устройств заземления и изоляции электросетей (сумма договора в год)</t>
  </si>
  <si>
    <t>-</t>
  </si>
  <si>
    <t xml:space="preserve"> Муниципальное бюджетное общеобразовательное учреждение "Новокаламинская средняя школа №6"</t>
  </si>
  <si>
    <t>Количество потребителей - 40</t>
  </si>
  <si>
    <t>Расчёт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</si>
  <si>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начального общего образования"</t>
  </si>
  <si>
    <t>Расчет базового норматива затрат на оказание услуги "Реализация основных общеобразовательных программ основного общего образования"</t>
  </si>
  <si>
    <t>Расчет базового норматива затрат на оказание услуги "Реализация основных общеобразовательных программ среднего общего образования"</t>
  </si>
  <si>
    <t>Расчет базового норматива затрат на оказание услуги "Реализация   основных общеобразовательных программ начального общего образования"</t>
  </si>
  <si>
    <t>Количество человеко-часов - 33534</t>
  </si>
  <si>
    <t>Количество потребителей - 39</t>
  </si>
  <si>
    <t>Количество потребителей - 33</t>
  </si>
  <si>
    <t>Количество потребителей - 16</t>
  </si>
  <si>
    <t xml:space="preserve">Инструктор по физической культуре </t>
  </si>
  <si>
    <t xml:space="preserve">край </t>
  </si>
  <si>
    <t>мест</t>
  </si>
  <si>
    <t>Утвержденный объем финансирования (611)</t>
  </si>
  <si>
    <t xml:space="preserve">Численность </t>
  </si>
  <si>
    <t xml:space="preserve">Расчетный объем финансирования </t>
  </si>
  <si>
    <t>Свод нормативов затрат на выполнение  муниципального задания МБОУ "НСШ № 6"</t>
  </si>
  <si>
    <t>Количество потребителей -4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</si>
</sst>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0.000000000"/>
    <numFmt numFmtId="172" formatCode="0.00000000000"/>
  </numFmts>
  <fonts count="3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E2FF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645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13" fillId="6" borderId="7" xfId="1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wrapText="1"/>
    </xf>
    <xf numFmtId="0" fontId="13" fillId="6" borderId="11" xfId="1" applyFont="1" applyFill="1" applyBorder="1" applyAlignment="1" applyProtection="1">
      <alignment horizontal="left" vertical="center" wrapText="1"/>
      <protection locked="0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2" fontId="11" fillId="7" borderId="1" xfId="0" applyNumberFormat="1" applyFont="1" applyFill="1" applyBorder="1"/>
    <xf numFmtId="0" fontId="8" fillId="7" borderId="9" xfId="0" applyFont="1" applyFill="1" applyBorder="1" applyAlignment="1">
      <alignment horizontal="center" vertical="center" wrapText="1"/>
    </xf>
    <xf numFmtId="0" fontId="8" fillId="7" borderId="0" xfId="0" applyFont="1" applyFill="1"/>
    <xf numFmtId="0" fontId="12" fillId="7" borderId="5" xfId="0" applyFont="1" applyFill="1" applyBorder="1" applyAlignment="1">
      <alignment horizontal="right"/>
    </xf>
    <xf numFmtId="2" fontId="11" fillId="7" borderId="5" xfId="0" applyNumberFormat="1" applyFont="1" applyFill="1" applyBorder="1"/>
    <xf numFmtId="0" fontId="17" fillId="7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12" fillId="2" borderId="5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 vertical="center" wrapText="1"/>
    </xf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8" fontId="19" fillId="0" borderId="0" xfId="0" applyNumberFormat="1" applyFont="1"/>
    <xf numFmtId="43" fontId="19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169" fontId="8" fillId="3" borderId="1" xfId="0" applyNumberFormat="1" applyFont="1" applyFill="1" applyBorder="1"/>
    <xf numFmtId="170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43" fontId="12" fillId="3" borderId="1" xfId="23" applyFont="1" applyFill="1" applyBorder="1" applyAlignment="1"/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1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0" fontId="17" fillId="0" borderId="21" xfId="0" applyFont="1" applyBorder="1" applyAlignment="1">
      <alignment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/>
    <xf numFmtId="0" fontId="7" fillId="0" borderId="2" xfId="0" applyFont="1" applyBorder="1"/>
    <xf numFmtId="0" fontId="12" fillId="0" borderId="0" xfId="0" applyFont="1" applyBorder="1" applyAlignment="1">
      <alignment horizontal="left" wrapText="1"/>
    </xf>
    <xf numFmtId="0" fontId="7" fillId="0" borderId="0" xfId="0" applyFont="1" applyBorder="1"/>
    <xf numFmtId="43" fontId="8" fillId="7" borderId="0" xfId="23" applyFont="1" applyFill="1"/>
    <xf numFmtId="2" fontId="8" fillId="0" borderId="0" xfId="0" applyNumberFormat="1" applyFont="1"/>
    <xf numFmtId="167" fontId="2" fillId="0" borderId="1" xfId="0" applyNumberFormat="1" applyFont="1" applyBorder="1" applyAlignment="1">
      <alignment horizontal="center" vertical="center" wrapText="1"/>
    </xf>
    <xf numFmtId="171" fontId="8" fillId="3" borderId="1" xfId="0" applyNumberFormat="1" applyFont="1" applyFill="1" applyBorder="1"/>
    <xf numFmtId="172" fontId="8" fillId="3" borderId="1" xfId="0" applyNumberFormat="1" applyFont="1" applyFill="1" applyBorder="1"/>
    <xf numFmtId="0" fontId="8" fillId="8" borderId="0" xfId="0" applyFont="1" applyFill="1"/>
    <xf numFmtId="0" fontId="8" fillId="8" borderId="8" xfId="0" applyFont="1" applyFill="1" applyBorder="1"/>
    <xf numFmtId="0" fontId="23" fillId="8" borderId="8" xfId="0" applyFont="1" applyFill="1" applyBorder="1"/>
    <xf numFmtId="0" fontId="8" fillId="0" borderId="16" xfId="0" applyFont="1" applyBorder="1"/>
    <xf numFmtId="0" fontId="8" fillId="2" borderId="16" xfId="0" applyFont="1" applyFill="1" applyBorder="1"/>
    <xf numFmtId="43" fontId="8" fillId="0" borderId="16" xfId="0" applyNumberFormat="1" applyFont="1" applyBorder="1"/>
    <xf numFmtId="0" fontId="8" fillId="2" borderId="0" xfId="0" applyFont="1" applyFill="1" applyBorder="1"/>
    <xf numFmtId="4" fontId="8" fillId="0" borderId="0" xfId="0" applyNumberFormat="1" applyFont="1"/>
    <xf numFmtId="164" fontId="8" fillId="0" borderId="0" xfId="0" applyNumberFormat="1" applyFont="1"/>
    <xf numFmtId="0" fontId="1" fillId="2" borderId="16" xfId="0" applyFont="1" applyFill="1" applyBorder="1"/>
    <xf numFmtId="165" fontId="7" fillId="2" borderId="16" xfId="0" applyNumberFormat="1" applyFont="1" applyFill="1" applyBorder="1"/>
    <xf numFmtId="166" fontId="7" fillId="0" borderId="16" xfId="0" applyNumberFormat="1" applyFont="1" applyBorder="1"/>
    <xf numFmtId="2" fontId="7" fillId="3" borderId="16" xfId="0" applyNumberFormat="1" applyFont="1" applyFill="1" applyBorder="1"/>
    <xf numFmtId="0" fontId="11" fillId="0" borderId="1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64" fontId="1" fillId="0" borderId="0" xfId="0" applyNumberFormat="1" applyFont="1"/>
    <xf numFmtId="0" fontId="8" fillId="0" borderId="0" xfId="0" applyFont="1" applyFill="1" applyBorder="1"/>
    <xf numFmtId="0" fontId="8" fillId="0" borderId="0" xfId="0" applyFont="1" applyFill="1"/>
    <xf numFmtId="0" fontId="7" fillId="0" borderId="1" xfId="0" applyFont="1" applyFill="1" applyBorder="1"/>
    <xf numFmtId="167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0" fontId="17" fillId="0" borderId="1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70" fontId="8" fillId="0" borderId="1" xfId="0" applyNumberFormat="1" applyFont="1" applyFill="1" applyBorder="1"/>
    <xf numFmtId="1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/>
    </xf>
    <xf numFmtId="0" fontId="8" fillId="0" borderId="24" xfId="0" applyFont="1" applyBorder="1" applyAlignment="1">
      <alignment horizontal="justify" vertical="top" wrapText="1"/>
    </xf>
    <xf numFmtId="0" fontId="1" fillId="0" borderId="1" xfId="0" applyFont="1" applyFill="1" applyBorder="1"/>
    <xf numFmtId="169" fontId="8" fillId="0" borderId="1" xfId="0" applyNumberFormat="1" applyFont="1" applyFill="1" applyBorder="1"/>
    <xf numFmtId="167" fontId="2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/>
    <xf numFmtId="167" fontId="7" fillId="0" borderId="1" xfId="0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vertical="center" wrapText="1"/>
    </xf>
    <xf numFmtId="43" fontId="17" fillId="0" borderId="0" xfId="23" applyFont="1" applyFill="1" applyBorder="1" applyAlignment="1">
      <alignment vertical="center" wrapText="1"/>
    </xf>
    <xf numFmtId="0" fontId="23" fillId="0" borderId="0" xfId="0" applyFont="1" applyFill="1"/>
    <xf numFmtId="0" fontId="23" fillId="2" borderId="0" xfId="0" applyFont="1" applyFill="1"/>
    <xf numFmtId="2" fontId="11" fillId="3" borderId="25" xfId="0" applyNumberFormat="1" applyFont="1" applyFill="1" applyBorder="1"/>
    <xf numFmtId="0" fontId="10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8" fillId="3" borderId="24" xfId="0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66" fontId="7" fillId="0" borderId="1" xfId="0" applyNumberFormat="1" applyFont="1" applyFill="1" applyBorder="1"/>
    <xf numFmtId="43" fontId="2" fillId="0" borderId="1" xfId="23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wrapText="1"/>
    </xf>
    <xf numFmtId="2" fontId="7" fillId="3" borderId="1" xfId="0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165" fontId="7" fillId="2" borderId="1" xfId="0" applyNumberFormat="1" applyFont="1" applyFill="1" applyBorder="1" applyAlignment="1">
      <alignment wrapText="1"/>
    </xf>
    <xf numFmtId="166" fontId="7" fillId="0" borderId="1" xfId="0" applyNumberFormat="1" applyFont="1" applyBorder="1" applyAlignment="1">
      <alignment wrapText="1"/>
    </xf>
    <xf numFmtId="0" fontId="8" fillId="0" borderId="0" xfId="0" applyFont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43" fontId="7" fillId="0" borderId="1" xfId="23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43" fontId="7" fillId="0" borderId="1" xfId="0" applyNumberFormat="1" applyFont="1" applyBorder="1" applyAlignment="1">
      <alignment wrapText="1"/>
    </xf>
    <xf numFmtId="43" fontId="7" fillId="0" borderId="1" xfId="23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8" fillId="0" borderId="0" xfId="0" applyNumberFormat="1" applyFont="1" applyAlignment="1">
      <alignment wrapText="1"/>
    </xf>
    <xf numFmtId="43" fontId="8" fillId="0" borderId="0" xfId="0" applyNumberFormat="1" applyFont="1" applyAlignment="1">
      <alignment wrapText="1"/>
    </xf>
    <xf numFmtId="164" fontId="8" fillId="0" borderId="0" xfId="0" applyNumberFormat="1" applyFont="1" applyAlignment="1">
      <alignment wrapText="1"/>
    </xf>
    <xf numFmtId="0" fontId="7" fillId="0" borderId="24" xfId="0" applyFont="1" applyFill="1" applyBorder="1" applyAlignment="1">
      <alignment horizontal="center"/>
    </xf>
    <xf numFmtId="0" fontId="1" fillId="0" borderId="24" xfId="0" applyFont="1" applyFill="1" applyBorder="1"/>
    <xf numFmtId="165" fontId="7" fillId="0" borderId="24" xfId="0" applyNumberFormat="1" applyFont="1" applyFill="1" applyBorder="1"/>
    <xf numFmtId="166" fontId="7" fillId="0" borderId="24" xfId="0" applyNumberFormat="1" applyFont="1" applyFill="1" applyBorder="1"/>
    <xf numFmtId="43" fontId="5" fillId="0" borderId="24" xfId="23" applyFont="1" applyFill="1" applyBorder="1" applyAlignment="1">
      <alignment horizontal="right" wrapText="1"/>
    </xf>
    <xf numFmtId="2" fontId="8" fillId="0" borderId="24" xfId="0" applyNumberFormat="1" applyFont="1" applyFill="1" applyBorder="1"/>
    <xf numFmtId="0" fontId="1" fillId="0" borderId="1" xfId="0" applyFont="1" applyFill="1" applyBorder="1" applyAlignment="1">
      <alignment horizontal="right"/>
    </xf>
    <xf numFmtId="169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43" fontId="5" fillId="0" borderId="1" xfId="23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wrapText="1"/>
    </xf>
    <xf numFmtId="43" fontId="7" fillId="0" borderId="1" xfId="23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43" fontId="8" fillId="0" borderId="16" xfId="0" applyNumberFormat="1" applyFont="1" applyBorder="1" applyAlignment="1">
      <alignment horizontal="center"/>
    </xf>
    <xf numFmtId="0" fontId="8" fillId="3" borderId="24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5" xfId="0" applyFont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8" fillId="9" borderId="1" xfId="0" applyFont="1" applyFill="1" applyBorder="1" applyAlignment="1">
      <alignment wrapText="1"/>
    </xf>
    <xf numFmtId="0" fontId="8" fillId="10" borderId="1" xfId="0" applyFont="1" applyFill="1" applyBorder="1" applyAlignment="1">
      <alignment wrapText="1"/>
    </xf>
    <xf numFmtId="167" fontId="8" fillId="9" borderId="1" xfId="0" applyNumberFormat="1" applyFont="1" applyFill="1" applyBorder="1"/>
    <xf numFmtId="2" fontId="11" fillId="9" borderId="1" xfId="0" applyNumberFormat="1" applyFont="1" applyFill="1" applyBorder="1"/>
    <xf numFmtId="0" fontId="8" fillId="9" borderId="24" xfId="0" applyFont="1" applyFill="1" applyBorder="1" applyAlignment="1">
      <alignment horizontal="justify" vertical="top" wrapText="1"/>
    </xf>
    <xf numFmtId="0" fontId="8" fillId="9" borderId="1" xfId="0" applyFont="1" applyFill="1" applyBorder="1"/>
    <xf numFmtId="2" fontId="8" fillId="9" borderId="1" xfId="0" applyNumberFormat="1" applyFont="1" applyFill="1" applyBorder="1"/>
    <xf numFmtId="0" fontId="7" fillId="9" borderId="1" xfId="0" applyFont="1" applyFill="1" applyBorder="1"/>
    <xf numFmtId="2" fontId="7" fillId="9" borderId="1" xfId="0" applyNumberFormat="1" applyFont="1" applyFill="1" applyBorder="1"/>
    <xf numFmtId="2" fontId="12" fillId="9" borderId="1" xfId="0" applyNumberFormat="1" applyFont="1" applyFill="1" applyBorder="1" applyAlignment="1"/>
    <xf numFmtId="0" fontId="7" fillId="9" borderId="1" xfId="0" applyFont="1" applyFill="1" applyBorder="1" applyAlignment="1">
      <alignment wrapText="1"/>
    </xf>
    <xf numFmtId="2" fontId="12" fillId="9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/>
    <xf numFmtId="165" fontId="6" fillId="0" borderId="1" xfId="0" applyNumberFormat="1" applyFont="1" applyFill="1" applyBorder="1"/>
    <xf numFmtId="167" fontId="6" fillId="0" borderId="1" xfId="0" applyNumberFormat="1" applyFont="1" applyFill="1" applyBorder="1"/>
    <xf numFmtId="0" fontId="7" fillId="0" borderId="1" xfId="0" applyFont="1" applyFill="1" applyBorder="1" applyAlignment="1">
      <alignment horizontal="right" wrapText="1"/>
    </xf>
    <xf numFmtId="0" fontId="7" fillId="0" borderId="16" xfId="0" applyFont="1" applyFill="1" applyBorder="1" applyAlignment="1">
      <alignment horizontal="right"/>
    </xf>
    <xf numFmtId="2" fontId="7" fillId="9" borderId="1" xfId="0" applyNumberFormat="1" applyFont="1" applyFill="1" applyBorder="1" applyAlignment="1">
      <alignment wrapText="1"/>
    </xf>
    <xf numFmtId="0" fontId="13" fillId="9" borderId="7" xfId="1" applyFont="1" applyFill="1" applyBorder="1" applyAlignment="1" applyProtection="1">
      <alignment horizontal="left" vertical="center" wrapText="1"/>
      <protection locked="0"/>
    </xf>
    <xf numFmtId="0" fontId="13" fillId="9" borderId="11" xfId="1" applyFont="1" applyFill="1" applyBorder="1" applyAlignment="1" applyProtection="1">
      <alignment horizontal="left" vertical="center" wrapText="1"/>
      <protection locked="0"/>
    </xf>
    <xf numFmtId="0" fontId="13" fillId="9" borderId="1" xfId="1" applyFont="1" applyFill="1" applyBorder="1" applyAlignment="1" applyProtection="1">
      <alignment horizontal="left" vertical="center" wrapText="1"/>
      <protection locked="0"/>
    </xf>
    <xf numFmtId="0" fontId="5" fillId="9" borderId="1" xfId="0" applyFont="1" applyFill="1" applyBorder="1" applyAlignment="1">
      <alignment wrapText="1"/>
    </xf>
    <xf numFmtId="0" fontId="5" fillId="9" borderId="16" xfId="0" applyFont="1" applyFill="1" applyBorder="1" applyAlignment="1">
      <alignment wrapText="1"/>
    </xf>
    <xf numFmtId="167" fontId="7" fillId="9" borderId="1" xfId="0" applyNumberFormat="1" applyFont="1" applyFill="1" applyBorder="1"/>
    <xf numFmtId="170" fontId="8" fillId="0" borderId="1" xfId="0" applyNumberFormat="1" applyFont="1" applyFill="1" applyBorder="1" applyAlignment="1">
      <alignment horizontal="right"/>
    </xf>
    <xf numFmtId="0" fontId="8" fillId="11" borderId="1" xfId="0" applyFont="1" applyFill="1" applyBorder="1" applyAlignment="1">
      <alignment wrapText="1"/>
    </xf>
    <xf numFmtId="2" fontId="8" fillId="11" borderId="1" xfId="0" applyNumberFormat="1" applyFont="1" applyFill="1" applyBorder="1" applyAlignment="1">
      <alignment horizontal="right"/>
    </xf>
    <xf numFmtId="2" fontId="8" fillId="11" borderId="1" xfId="0" applyNumberFormat="1" applyFont="1" applyFill="1" applyBorder="1"/>
    <xf numFmtId="2" fontId="11" fillId="11" borderId="1" xfId="0" applyNumberFormat="1" applyFont="1" applyFill="1" applyBorder="1"/>
    <xf numFmtId="167" fontId="8" fillId="11" borderId="1" xfId="0" applyNumberFormat="1" applyFont="1" applyFill="1" applyBorder="1"/>
    <xf numFmtId="0" fontId="8" fillId="11" borderId="24" xfId="0" applyFont="1" applyFill="1" applyBorder="1" applyAlignment="1">
      <alignment horizontal="justify" vertical="top" wrapText="1"/>
    </xf>
    <xf numFmtId="0" fontId="8" fillId="11" borderId="1" xfId="0" applyFont="1" applyFill="1" applyBorder="1"/>
    <xf numFmtId="2" fontId="11" fillId="11" borderId="25" xfId="0" applyNumberFormat="1" applyFont="1" applyFill="1" applyBorder="1"/>
    <xf numFmtId="0" fontId="7" fillId="11" borderId="1" xfId="0" applyFont="1" applyFill="1" applyBorder="1"/>
    <xf numFmtId="2" fontId="7" fillId="11" borderId="1" xfId="0" applyNumberFormat="1" applyFont="1" applyFill="1" applyBorder="1"/>
    <xf numFmtId="2" fontId="12" fillId="11" borderId="1" xfId="0" applyNumberFormat="1" applyFont="1" applyFill="1" applyBorder="1" applyAlignment="1"/>
    <xf numFmtId="0" fontId="7" fillId="11" borderId="1" xfId="0" applyFont="1" applyFill="1" applyBorder="1" applyAlignment="1">
      <alignment wrapText="1"/>
    </xf>
    <xf numFmtId="2" fontId="12" fillId="11" borderId="1" xfId="0" applyNumberFormat="1" applyFont="1" applyFill="1" applyBorder="1"/>
    <xf numFmtId="2" fontId="7" fillId="11" borderId="1" xfId="0" applyNumberFormat="1" applyFont="1" applyFill="1" applyBorder="1" applyAlignment="1">
      <alignment wrapText="1"/>
    </xf>
    <xf numFmtId="0" fontId="6" fillId="11" borderId="7" xfId="1" applyFont="1" applyFill="1" applyBorder="1" applyAlignment="1" applyProtection="1">
      <alignment horizontal="left" vertical="center" wrapText="1"/>
      <protection locked="0"/>
    </xf>
    <xf numFmtId="0" fontId="6" fillId="11" borderId="11" xfId="1" applyFont="1" applyFill="1" applyBorder="1" applyAlignment="1" applyProtection="1">
      <alignment horizontal="left" vertical="center" wrapText="1"/>
      <protection locked="0"/>
    </xf>
    <xf numFmtId="0" fontId="6" fillId="11" borderId="1" xfId="1" applyFont="1" applyFill="1" applyBorder="1" applyAlignment="1" applyProtection="1">
      <alignment horizontal="left" vertical="center" wrapText="1"/>
      <protection locked="0"/>
    </xf>
    <xf numFmtId="167" fontId="7" fillId="11" borderId="1" xfId="0" applyNumberFormat="1" applyFont="1" applyFill="1" applyBorder="1"/>
    <xf numFmtId="0" fontId="7" fillId="0" borderId="25" xfId="0" applyFont="1" applyBorder="1"/>
    <xf numFmtId="0" fontId="11" fillId="0" borderId="26" xfId="0" applyFont="1" applyBorder="1" applyAlignment="1">
      <alignment horizontal="left"/>
    </xf>
    <xf numFmtId="0" fontId="7" fillId="0" borderId="30" xfId="0" applyFont="1" applyBorder="1"/>
    <xf numFmtId="0" fontId="2" fillId="0" borderId="1" xfId="0" applyFont="1" applyFill="1" applyBorder="1" applyAlignment="1">
      <alignment horizontal="left" wrapText="1"/>
    </xf>
    <xf numFmtId="165" fontId="7" fillId="0" borderId="16" xfId="0" applyNumberFormat="1" applyFont="1" applyFill="1" applyBorder="1" applyAlignment="1">
      <alignment horizontal="right"/>
    </xf>
    <xf numFmtId="0" fontId="8" fillId="12" borderId="1" xfId="0" applyFont="1" applyFill="1" applyBorder="1" applyAlignment="1">
      <alignment wrapText="1"/>
    </xf>
    <xf numFmtId="2" fontId="8" fillId="12" borderId="1" xfId="0" applyNumberFormat="1" applyFont="1" applyFill="1" applyBorder="1"/>
    <xf numFmtId="2" fontId="11" fillId="12" borderId="1" xfId="0" applyNumberFormat="1" applyFont="1" applyFill="1" applyBorder="1"/>
    <xf numFmtId="167" fontId="8" fillId="12" borderId="1" xfId="0" applyNumberFormat="1" applyFont="1" applyFill="1" applyBorder="1"/>
    <xf numFmtId="0" fontId="8" fillId="12" borderId="24" xfId="0" applyFont="1" applyFill="1" applyBorder="1" applyAlignment="1">
      <alignment horizontal="justify" vertical="top" wrapText="1"/>
    </xf>
    <xf numFmtId="0" fontId="8" fillId="12" borderId="1" xfId="0" applyFont="1" applyFill="1" applyBorder="1"/>
    <xf numFmtId="2" fontId="11" fillId="12" borderId="25" xfId="0" applyNumberFormat="1" applyFont="1" applyFill="1" applyBorder="1"/>
    <xf numFmtId="0" fontId="7" fillId="12" borderId="1" xfId="0" applyFont="1" applyFill="1" applyBorder="1"/>
    <xf numFmtId="2" fontId="7" fillId="12" borderId="1" xfId="0" applyNumberFormat="1" applyFont="1" applyFill="1" applyBorder="1"/>
    <xf numFmtId="2" fontId="12" fillId="12" borderId="1" xfId="0" applyNumberFormat="1" applyFont="1" applyFill="1" applyBorder="1" applyAlignment="1"/>
    <xf numFmtId="0" fontId="7" fillId="12" borderId="1" xfId="0" applyFont="1" applyFill="1" applyBorder="1" applyAlignment="1">
      <alignment wrapText="1"/>
    </xf>
    <xf numFmtId="2" fontId="12" fillId="12" borderId="1" xfId="0" applyNumberFormat="1" applyFont="1" applyFill="1" applyBorder="1"/>
    <xf numFmtId="2" fontId="7" fillId="12" borderId="1" xfId="0" applyNumberFormat="1" applyFont="1" applyFill="1" applyBorder="1" applyAlignment="1">
      <alignment wrapText="1"/>
    </xf>
    <xf numFmtId="0" fontId="6" fillId="12" borderId="7" xfId="1" applyFont="1" applyFill="1" applyBorder="1" applyAlignment="1" applyProtection="1">
      <alignment horizontal="left" vertical="center" wrapText="1"/>
      <protection locked="0"/>
    </xf>
    <xf numFmtId="0" fontId="6" fillId="12" borderId="11" xfId="1" applyFont="1" applyFill="1" applyBorder="1" applyAlignment="1" applyProtection="1">
      <alignment horizontal="left" vertical="center" wrapText="1"/>
      <protection locked="0"/>
    </xf>
    <xf numFmtId="0" fontId="6" fillId="12" borderId="1" xfId="1" applyFont="1" applyFill="1" applyBorder="1" applyAlignment="1" applyProtection="1">
      <alignment horizontal="left" vertical="center" wrapText="1"/>
      <protection locked="0"/>
    </xf>
    <xf numFmtId="0" fontId="5" fillId="12" borderId="1" xfId="0" applyFont="1" applyFill="1" applyBorder="1" applyAlignment="1">
      <alignment wrapText="1"/>
    </xf>
    <xf numFmtId="0" fontId="5" fillId="12" borderId="16" xfId="0" applyFont="1" applyFill="1" applyBorder="1" applyAlignment="1">
      <alignment wrapText="1"/>
    </xf>
    <xf numFmtId="167" fontId="7" fillId="12" borderId="1" xfId="0" applyNumberFormat="1" applyFont="1" applyFill="1" applyBorder="1"/>
    <xf numFmtId="43" fontId="7" fillId="0" borderId="1" xfId="23" applyFont="1" applyFill="1" applyBorder="1" applyAlignment="1">
      <alignment horizontal="right"/>
    </xf>
    <xf numFmtId="43" fontId="8" fillId="0" borderId="1" xfId="23" applyFont="1" applyFill="1" applyBorder="1" applyAlignment="1">
      <alignment horizontal="right"/>
    </xf>
    <xf numFmtId="43" fontId="5" fillId="0" borderId="16" xfId="23" applyFont="1" applyFill="1" applyBorder="1" applyAlignment="1">
      <alignment horizontal="right" wrapText="1"/>
    </xf>
    <xf numFmtId="2" fontId="8" fillId="10" borderId="1" xfId="0" applyNumberFormat="1" applyFont="1" applyFill="1" applyBorder="1"/>
    <xf numFmtId="2" fontId="11" fillId="10" borderId="1" xfId="0" applyNumberFormat="1" applyFont="1" applyFill="1" applyBorder="1"/>
    <xf numFmtId="167" fontId="8" fillId="10" borderId="1" xfId="0" applyNumberFormat="1" applyFont="1" applyFill="1" applyBorder="1"/>
    <xf numFmtId="0" fontId="8" fillId="10" borderId="24" xfId="0" applyFont="1" applyFill="1" applyBorder="1" applyAlignment="1">
      <alignment horizontal="justify" vertical="top" wrapText="1"/>
    </xf>
    <xf numFmtId="0" fontId="8" fillId="10" borderId="1" xfId="0" applyFont="1" applyFill="1" applyBorder="1"/>
    <xf numFmtId="2" fontId="11" fillId="10" borderId="25" xfId="0" applyNumberFormat="1" applyFont="1" applyFill="1" applyBorder="1"/>
    <xf numFmtId="0" fontId="7" fillId="10" borderId="1" xfId="0" applyFont="1" applyFill="1" applyBorder="1"/>
    <xf numFmtId="2" fontId="7" fillId="10" borderId="1" xfId="0" applyNumberFormat="1" applyFont="1" applyFill="1" applyBorder="1"/>
    <xf numFmtId="2" fontId="12" fillId="10" borderId="1" xfId="0" applyNumberFormat="1" applyFont="1" applyFill="1" applyBorder="1" applyAlignment="1"/>
    <xf numFmtId="0" fontId="7" fillId="10" borderId="1" xfId="0" applyFont="1" applyFill="1" applyBorder="1" applyAlignment="1">
      <alignment wrapText="1"/>
    </xf>
    <xf numFmtId="2" fontId="12" fillId="10" borderId="1" xfId="0" applyNumberFormat="1" applyFont="1" applyFill="1" applyBorder="1"/>
    <xf numFmtId="2" fontId="7" fillId="10" borderId="1" xfId="0" applyNumberFormat="1" applyFont="1" applyFill="1" applyBorder="1" applyAlignment="1">
      <alignment wrapText="1"/>
    </xf>
    <xf numFmtId="0" fontId="6" fillId="10" borderId="7" xfId="1" applyFont="1" applyFill="1" applyBorder="1" applyAlignment="1" applyProtection="1">
      <alignment horizontal="left" vertical="center" wrapText="1"/>
      <protection locked="0"/>
    </xf>
    <xf numFmtId="0" fontId="6" fillId="10" borderId="11" xfId="1" applyFont="1" applyFill="1" applyBorder="1" applyAlignment="1" applyProtection="1">
      <alignment horizontal="left" vertical="center" wrapText="1"/>
      <protection locked="0"/>
    </xf>
    <xf numFmtId="0" fontId="6" fillId="10" borderId="1" xfId="1" applyFont="1" applyFill="1" applyBorder="1" applyAlignment="1" applyProtection="1">
      <alignment horizontal="left" vertical="center" wrapText="1"/>
      <protection locked="0"/>
    </xf>
    <xf numFmtId="0" fontId="5" fillId="10" borderId="1" xfId="0" applyFont="1" applyFill="1" applyBorder="1" applyAlignment="1">
      <alignment wrapText="1"/>
    </xf>
    <xf numFmtId="0" fontId="5" fillId="10" borderId="16" xfId="0" applyFont="1" applyFill="1" applyBorder="1" applyAlignment="1">
      <alignment wrapText="1"/>
    </xf>
    <xf numFmtId="167" fontId="7" fillId="10" borderId="1" xfId="0" applyNumberFormat="1" applyFont="1" applyFill="1" applyBorder="1"/>
    <xf numFmtId="0" fontId="8" fillId="0" borderId="25" xfId="0" applyFont="1" applyBorder="1"/>
    <xf numFmtId="0" fontId="8" fillId="0" borderId="24" xfId="0" applyFont="1" applyBorder="1"/>
    <xf numFmtId="0" fontId="8" fillId="2" borderId="24" xfId="0" applyFont="1" applyFill="1" applyBorder="1"/>
    <xf numFmtId="0" fontId="8" fillId="8" borderId="0" xfId="0" applyFont="1" applyFill="1" applyBorder="1"/>
    <xf numFmtId="43" fontId="8" fillId="0" borderId="0" xfId="0" applyNumberFormat="1" applyFont="1" applyBorder="1"/>
    <xf numFmtId="171" fontId="8" fillId="0" borderId="1" xfId="0" applyNumberFormat="1" applyFont="1" applyFill="1" applyBorder="1" applyAlignment="1">
      <alignment horizontal="right"/>
    </xf>
    <xf numFmtId="172" fontId="8" fillId="0" borderId="1" xfId="0" applyNumberFormat="1" applyFont="1" applyFill="1" applyBorder="1"/>
    <xf numFmtId="172" fontId="8" fillId="0" borderId="1" xfId="0" applyNumberFormat="1" applyFont="1" applyFill="1" applyBorder="1" applyAlignment="1">
      <alignment horizontal="right"/>
    </xf>
    <xf numFmtId="0" fontId="8" fillId="11" borderId="25" xfId="0" applyFont="1" applyFill="1" applyBorder="1" applyAlignment="1">
      <alignment wrapText="1"/>
    </xf>
    <xf numFmtId="0" fontId="8" fillId="11" borderId="24" xfId="0" applyFont="1" applyFill="1" applyBorder="1"/>
    <xf numFmtId="0" fontId="8" fillId="11" borderId="25" xfId="0" applyFont="1" applyFill="1" applyBorder="1"/>
    <xf numFmtId="0" fontId="6" fillId="11" borderId="22" xfId="1" applyFont="1" applyFill="1" applyBorder="1" applyAlignment="1" applyProtection="1">
      <alignment horizontal="left" vertical="center" wrapText="1"/>
      <protection locked="0"/>
    </xf>
    <xf numFmtId="0" fontId="6" fillId="11" borderId="23" xfId="1" applyFont="1" applyFill="1" applyBorder="1" applyAlignment="1" applyProtection="1">
      <alignment horizontal="left" vertical="center" wrapText="1"/>
      <protection locked="0"/>
    </xf>
    <xf numFmtId="0" fontId="5" fillId="11" borderId="1" xfId="0" applyFont="1" applyFill="1" applyBorder="1" applyAlignment="1">
      <alignment wrapText="1"/>
    </xf>
    <xf numFmtId="0" fontId="5" fillId="11" borderId="16" xfId="0" applyFont="1" applyFill="1" applyBorder="1" applyAlignment="1">
      <alignment wrapText="1"/>
    </xf>
    <xf numFmtId="43" fontId="11" fillId="11" borderId="1" xfId="23" applyFont="1" applyFill="1" applyBorder="1"/>
    <xf numFmtId="0" fontId="22" fillId="0" borderId="0" xfId="0" applyFont="1"/>
    <xf numFmtId="0" fontId="22" fillId="2" borderId="0" xfId="0" applyFont="1" applyFill="1"/>
    <xf numFmtId="0" fontId="19" fillId="0" borderId="0" xfId="0" applyFont="1" applyFill="1"/>
    <xf numFmtId="0" fontId="17" fillId="0" borderId="10" xfId="0" applyFont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right" wrapText="1"/>
    </xf>
    <xf numFmtId="0" fontId="8" fillId="0" borderId="25" xfId="0" applyFont="1" applyFill="1" applyBorder="1" applyAlignment="1">
      <alignment horizontal="right" wrapText="1"/>
    </xf>
    <xf numFmtId="0" fontId="7" fillId="0" borderId="24" xfId="0" applyFont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8" fillId="3" borderId="24" xfId="0" applyFont="1" applyFill="1" applyBorder="1" applyAlignment="1">
      <alignment wrapText="1"/>
    </xf>
    <xf numFmtId="0" fontId="7" fillId="0" borderId="24" xfId="0" applyFont="1" applyFill="1" applyBorder="1"/>
    <xf numFmtId="167" fontId="8" fillId="0" borderId="24" xfId="0" applyNumberFormat="1" applyFont="1" applyFill="1" applyBorder="1"/>
    <xf numFmtId="0" fontId="8" fillId="0" borderId="24" xfId="0" applyFont="1" applyFill="1" applyBorder="1"/>
    <xf numFmtId="2" fontId="8" fillId="3" borderId="24" xfId="0" applyNumberFormat="1" applyFont="1" applyFill="1" applyBorder="1"/>
    <xf numFmtId="0" fontId="11" fillId="0" borderId="12" xfId="0" applyFont="1" applyBorder="1" applyAlignment="1">
      <alignment horizontal="left"/>
    </xf>
    <xf numFmtId="0" fontId="7" fillId="0" borderId="24" xfId="0" applyFont="1" applyFill="1" applyBorder="1" applyAlignment="1">
      <alignment horizontal="right"/>
    </xf>
    <xf numFmtId="167" fontId="8" fillId="0" borderId="24" xfId="0" applyNumberFormat="1" applyFont="1" applyFill="1" applyBorder="1" applyAlignment="1">
      <alignment horizontal="right"/>
    </xf>
    <xf numFmtId="0" fontId="8" fillId="0" borderId="24" xfId="0" applyFont="1" applyFill="1" applyBorder="1" applyAlignment="1">
      <alignment horizontal="right"/>
    </xf>
    <xf numFmtId="2" fontId="8" fillId="0" borderId="24" xfId="0" applyNumberFormat="1" applyFont="1" applyBorder="1" applyAlignment="1">
      <alignment horizontal="right"/>
    </xf>
    <xf numFmtId="0" fontId="8" fillId="9" borderId="24" xfId="0" applyFont="1" applyFill="1" applyBorder="1" applyAlignment="1">
      <alignment wrapText="1"/>
    </xf>
    <xf numFmtId="2" fontId="8" fillId="9" borderId="24" xfId="0" applyNumberFormat="1" applyFont="1" applyFill="1" applyBorder="1"/>
    <xf numFmtId="0" fontId="8" fillId="11" borderId="24" xfId="0" applyFont="1" applyFill="1" applyBorder="1" applyAlignment="1">
      <alignment wrapText="1"/>
    </xf>
    <xf numFmtId="0" fontId="8" fillId="3" borderId="28" xfId="0" applyFont="1" applyFill="1" applyBorder="1" applyAlignment="1">
      <alignment horizontal="center" wrapText="1"/>
    </xf>
    <xf numFmtId="0" fontId="8" fillId="3" borderId="25" xfId="0" applyFont="1" applyFill="1" applyBorder="1" applyAlignment="1">
      <alignment horizontal="center" wrapText="1"/>
    </xf>
    <xf numFmtId="0" fontId="7" fillId="0" borderId="24" xfId="0" applyFont="1" applyBorder="1"/>
    <xf numFmtId="171" fontId="8" fillId="3" borderId="24" xfId="0" applyNumberFormat="1" applyFont="1" applyFill="1" applyBorder="1"/>
    <xf numFmtId="0" fontId="8" fillId="7" borderId="24" xfId="0" applyFont="1" applyFill="1" applyBorder="1"/>
    <xf numFmtId="2" fontId="8" fillId="0" borderId="24" xfId="0" applyNumberFormat="1" applyFont="1" applyBorder="1"/>
    <xf numFmtId="171" fontId="8" fillId="0" borderId="24" xfId="0" applyNumberFormat="1" applyFont="1" applyFill="1" applyBorder="1" applyAlignment="1">
      <alignment horizontal="right"/>
    </xf>
    <xf numFmtId="2" fontId="8" fillId="11" borderId="24" xfId="0" applyNumberFormat="1" applyFont="1" applyFill="1" applyBorder="1"/>
    <xf numFmtId="2" fontId="8" fillId="0" borderId="0" xfId="0" applyNumberFormat="1" applyFont="1" applyFill="1" applyBorder="1"/>
    <xf numFmtId="0" fontId="8" fillId="0" borderId="0" xfId="0" applyFont="1" applyFill="1" applyBorder="1" applyAlignment="1">
      <alignment horizontal="center" wrapText="1"/>
    </xf>
    <xf numFmtId="164" fontId="8" fillId="0" borderId="0" xfId="0" applyNumberFormat="1" applyFont="1" applyFill="1" applyBorder="1"/>
    <xf numFmtId="2" fontId="11" fillId="0" borderId="0" xfId="0" applyNumberFormat="1" applyFont="1" applyFill="1" applyBorder="1"/>
    <xf numFmtId="2" fontId="19" fillId="0" borderId="0" xfId="0" applyNumberFormat="1" applyFont="1" applyFill="1" applyBorder="1"/>
    <xf numFmtId="0" fontId="19" fillId="0" borderId="0" xfId="0" applyFont="1" applyFill="1" applyBorder="1"/>
    <xf numFmtId="43" fontId="11" fillId="0" borderId="0" xfId="23" applyFont="1" applyFill="1" applyBorder="1"/>
    <xf numFmtId="43" fontId="11" fillId="3" borderId="28" xfId="23" applyFont="1" applyFill="1" applyBorder="1"/>
    <xf numFmtId="43" fontId="8" fillId="0" borderId="0" xfId="23" applyFont="1" applyAlignment="1">
      <alignment wrapText="1"/>
    </xf>
    <xf numFmtId="43" fontId="8" fillId="0" borderId="0" xfId="23" applyFont="1" applyAlignment="1"/>
    <xf numFmtId="43" fontId="25" fillId="0" borderId="0" xfId="0" applyNumberFormat="1" applyFont="1"/>
    <xf numFmtId="0" fontId="26" fillId="4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wrapText="1"/>
    </xf>
    <xf numFmtId="1" fontId="28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/>
    <xf numFmtId="170" fontId="27" fillId="0" borderId="1" xfId="0" applyNumberFormat="1" applyFont="1" applyFill="1" applyBorder="1"/>
    <xf numFmtId="0" fontId="27" fillId="0" borderId="1" xfId="0" applyFont="1" applyFill="1" applyBorder="1"/>
    <xf numFmtId="2" fontId="27" fillId="0" borderId="1" xfId="0" applyNumberFormat="1" applyFont="1" applyFill="1" applyBorder="1"/>
    <xf numFmtId="167" fontId="27" fillId="3" borderId="1" xfId="0" applyNumberFormat="1" applyFont="1" applyFill="1" applyBorder="1"/>
    <xf numFmtId="0" fontId="27" fillId="0" borderId="0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wrapText="1"/>
    </xf>
    <xf numFmtId="2" fontId="27" fillId="0" borderId="1" xfId="0" applyNumberFormat="1" applyFont="1" applyBorder="1"/>
    <xf numFmtId="167" fontId="27" fillId="9" borderId="1" xfId="0" applyNumberFormat="1" applyFont="1" applyFill="1" applyBorder="1"/>
    <xf numFmtId="0" fontId="27" fillId="0" borderId="0" xfId="0" applyFont="1"/>
    <xf numFmtId="0" fontId="27" fillId="11" borderId="1" xfId="0" applyFont="1" applyFill="1" applyBorder="1" applyAlignment="1">
      <alignment wrapText="1"/>
    </xf>
    <xf numFmtId="1" fontId="28" fillId="0" borderId="1" xfId="0" applyNumberFormat="1" applyFont="1" applyFill="1" applyBorder="1" applyAlignment="1">
      <alignment horizontal="right" wrapText="1"/>
    </xf>
    <xf numFmtId="0" fontId="26" fillId="0" borderId="1" xfId="0" applyFont="1" applyFill="1" applyBorder="1" applyAlignment="1">
      <alignment horizontal="right"/>
    </xf>
    <xf numFmtId="170" fontId="27" fillId="0" borderId="1" xfId="0" applyNumberFormat="1" applyFont="1" applyFill="1" applyBorder="1" applyAlignment="1">
      <alignment horizontal="right"/>
    </xf>
    <xf numFmtId="0" fontId="27" fillId="0" borderId="1" xfId="0" applyFont="1" applyFill="1" applyBorder="1" applyAlignment="1">
      <alignment horizontal="right"/>
    </xf>
    <xf numFmtId="2" fontId="27" fillId="0" borderId="1" xfId="0" applyNumberFormat="1" applyFont="1" applyFill="1" applyBorder="1" applyAlignment="1">
      <alignment horizontal="right"/>
    </xf>
    <xf numFmtId="167" fontId="27" fillId="11" borderId="1" xfId="0" applyNumberFormat="1" applyFont="1" applyFill="1" applyBorder="1"/>
    <xf numFmtId="0" fontId="27" fillId="4" borderId="10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wrapText="1"/>
    </xf>
    <xf numFmtId="167" fontId="27" fillId="12" borderId="1" xfId="0" applyNumberFormat="1" applyFont="1" applyFill="1" applyBorder="1"/>
    <xf numFmtId="0" fontId="27" fillId="10" borderId="1" xfId="0" applyFont="1" applyFill="1" applyBorder="1" applyAlignment="1">
      <alignment wrapText="1"/>
    </xf>
    <xf numFmtId="167" fontId="27" fillId="10" borderId="1" xfId="0" applyNumberFormat="1" applyFont="1" applyFill="1" applyBorder="1"/>
    <xf numFmtId="0" fontId="27" fillId="0" borderId="0" xfId="0" applyFont="1" applyFill="1"/>
    <xf numFmtId="1" fontId="28" fillId="0" borderId="1" xfId="0" applyNumberFormat="1" applyFont="1" applyBorder="1" applyAlignment="1">
      <alignment horizontal="right" vertical="center" wrapText="1"/>
    </xf>
    <xf numFmtId="0" fontId="26" fillId="0" borderId="1" xfId="0" applyFont="1" applyBorder="1"/>
    <xf numFmtId="172" fontId="27" fillId="3" borderId="1" xfId="0" applyNumberFormat="1" applyFont="1" applyFill="1" applyBorder="1"/>
    <xf numFmtId="0" fontId="27" fillId="0" borderId="1" xfId="0" applyFont="1" applyBorder="1"/>
    <xf numFmtId="172" fontId="27" fillId="0" borderId="1" xfId="0" applyNumberFormat="1" applyFont="1" applyFill="1" applyBorder="1"/>
    <xf numFmtId="43" fontId="8" fillId="0" borderId="0" xfId="23" applyFont="1" applyFill="1"/>
    <xf numFmtId="0" fontId="7" fillId="0" borderId="24" xfId="0" applyFont="1" applyBorder="1" applyAlignment="1">
      <alignment horizontal="center"/>
    </xf>
    <xf numFmtId="0" fontId="1" fillId="0" borderId="0" xfId="0" applyFont="1" applyBorder="1"/>
    <xf numFmtId="43" fontId="7" fillId="0" borderId="24" xfId="0" applyNumberFormat="1" applyFont="1" applyBorder="1" applyAlignment="1">
      <alignment horizontal="left" wrapText="1"/>
    </xf>
    <xf numFmtId="0" fontId="7" fillId="0" borderId="24" xfId="0" applyFont="1" applyBorder="1" applyAlignment="1">
      <alignment horizontal="center" wrapText="1"/>
    </xf>
    <xf numFmtId="43" fontId="10" fillId="0" borderId="24" xfId="0" applyNumberFormat="1" applyFont="1" applyBorder="1" applyAlignment="1">
      <alignment horizontal="left" wrapText="1"/>
    </xf>
    <xf numFmtId="43" fontId="10" fillId="0" borderId="0" xfId="23" applyFont="1"/>
    <xf numFmtId="0" fontId="8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/>
    </xf>
    <xf numFmtId="0" fontId="8" fillId="13" borderId="24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 wrapText="1"/>
    </xf>
    <xf numFmtId="0" fontId="27" fillId="0" borderId="4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11" fillId="0" borderId="24" xfId="0" applyFont="1" applyBorder="1" applyAlignment="1">
      <alignment horizontal="left"/>
    </xf>
    <xf numFmtId="0" fontId="21" fillId="0" borderId="24" xfId="0" applyFont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12" fillId="12" borderId="2" xfId="0" applyFont="1" applyFill="1" applyBorder="1" applyAlignment="1">
      <alignment horizontal="right" vertical="center"/>
    </xf>
    <xf numFmtId="0" fontId="12" fillId="12" borderId="3" xfId="0" applyFont="1" applyFill="1" applyBorder="1" applyAlignment="1">
      <alignment horizontal="right" vertical="center"/>
    </xf>
    <xf numFmtId="0" fontId="12" fillId="12" borderId="4" xfId="0" applyFont="1" applyFill="1" applyBorder="1" applyAlignment="1">
      <alignment horizontal="right" vertical="center"/>
    </xf>
    <xf numFmtId="0" fontId="12" fillId="10" borderId="2" xfId="0" applyFont="1" applyFill="1" applyBorder="1" applyAlignment="1">
      <alignment horizontal="right" vertical="center"/>
    </xf>
    <xf numFmtId="0" fontId="12" fillId="10" borderId="3" xfId="0" applyFont="1" applyFill="1" applyBorder="1" applyAlignment="1">
      <alignment horizontal="right" vertical="center"/>
    </xf>
    <xf numFmtId="0" fontId="12" fillId="10" borderId="4" xfId="0" applyFont="1" applyFill="1" applyBorder="1" applyAlignment="1">
      <alignment horizontal="right" vertical="center"/>
    </xf>
    <xf numFmtId="0" fontId="12" fillId="12" borderId="2" xfId="0" applyFont="1" applyFill="1" applyBorder="1" applyAlignment="1">
      <alignment horizontal="right" vertical="center" wrapText="1"/>
    </xf>
    <xf numFmtId="0" fontId="12" fillId="12" borderId="3" xfId="0" applyFont="1" applyFill="1" applyBorder="1" applyAlignment="1">
      <alignment horizontal="right" vertical="center" wrapText="1"/>
    </xf>
    <xf numFmtId="0" fontId="12" fillId="12" borderId="4" xfId="0" applyFont="1" applyFill="1" applyBorder="1" applyAlignment="1">
      <alignment horizontal="right" vertical="center" wrapText="1"/>
    </xf>
    <xf numFmtId="0" fontId="12" fillId="12" borderId="28" xfId="0" applyFont="1" applyFill="1" applyBorder="1" applyAlignment="1">
      <alignment horizontal="right" wrapText="1"/>
    </xf>
    <xf numFmtId="0" fontId="12" fillId="12" borderId="30" xfId="0" applyFont="1" applyFill="1" applyBorder="1" applyAlignment="1">
      <alignment horizontal="right" wrapText="1"/>
    </xf>
    <xf numFmtId="0" fontId="12" fillId="12" borderId="25" xfId="0" applyFont="1" applyFill="1" applyBorder="1" applyAlignment="1">
      <alignment horizontal="right" wrapText="1"/>
    </xf>
    <xf numFmtId="0" fontId="12" fillId="10" borderId="2" xfId="0" applyFont="1" applyFill="1" applyBorder="1" applyAlignment="1">
      <alignment horizontal="right" vertical="center" wrapText="1"/>
    </xf>
    <xf numFmtId="0" fontId="12" fillId="10" borderId="3" xfId="0" applyFont="1" applyFill="1" applyBorder="1" applyAlignment="1">
      <alignment horizontal="right" vertical="center" wrapText="1"/>
    </xf>
    <xf numFmtId="0" fontId="12" fillId="10" borderId="4" xfId="0" applyFont="1" applyFill="1" applyBorder="1" applyAlignment="1">
      <alignment horizontal="right" vertical="center" wrapText="1"/>
    </xf>
    <xf numFmtId="0" fontId="12" fillId="0" borderId="28" xfId="0" applyFont="1" applyBorder="1" applyAlignment="1">
      <alignment horizontal="left" wrapText="1"/>
    </xf>
    <xf numFmtId="0" fontId="0" fillId="0" borderId="30" xfId="0" applyBorder="1"/>
    <xf numFmtId="0" fontId="0" fillId="0" borderId="25" xfId="0" applyBorder="1"/>
    <xf numFmtId="0" fontId="12" fillId="11" borderId="2" xfId="0" applyFont="1" applyFill="1" applyBorder="1" applyAlignment="1">
      <alignment horizontal="right" vertical="center"/>
    </xf>
    <xf numFmtId="0" fontId="12" fillId="11" borderId="3" xfId="0" applyFont="1" applyFill="1" applyBorder="1" applyAlignment="1">
      <alignment horizontal="right" vertical="center"/>
    </xf>
    <xf numFmtId="0" fontId="12" fillId="11" borderId="4" xfId="0" applyFont="1" applyFill="1" applyBorder="1" applyAlignment="1">
      <alignment horizontal="right" vertical="center"/>
    </xf>
    <xf numFmtId="0" fontId="27" fillId="0" borderId="2" xfId="0" applyFont="1" applyFill="1" applyBorder="1" applyAlignment="1">
      <alignment horizontal="right" wrapText="1"/>
    </xf>
    <xf numFmtId="0" fontId="27" fillId="0" borderId="4" xfId="0" applyFont="1" applyFill="1" applyBorder="1" applyAlignment="1">
      <alignment horizontal="right" wrapText="1"/>
    </xf>
    <xf numFmtId="0" fontId="12" fillId="11" borderId="2" xfId="0" applyFont="1" applyFill="1" applyBorder="1" applyAlignment="1">
      <alignment horizontal="right" vertical="center" wrapText="1"/>
    </xf>
    <xf numFmtId="0" fontId="12" fillId="11" borderId="3" xfId="0" applyFont="1" applyFill="1" applyBorder="1" applyAlignment="1">
      <alignment horizontal="right" vertical="center" wrapText="1"/>
    </xf>
    <xf numFmtId="0" fontId="12" fillId="11" borderId="4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right" wrapText="1"/>
    </xf>
    <xf numFmtId="0" fontId="8" fillId="0" borderId="25" xfId="0" applyFont="1" applyFill="1" applyBorder="1" applyAlignment="1">
      <alignment horizontal="right" wrapText="1"/>
    </xf>
    <xf numFmtId="0" fontId="17" fillId="0" borderId="27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wrapText="1"/>
    </xf>
    <xf numFmtId="0" fontId="27" fillId="3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24" xfId="0" applyFont="1" applyBorder="1" applyAlignment="1">
      <alignment horizontal="center"/>
    </xf>
    <xf numFmtId="0" fontId="12" fillId="9" borderId="3" xfId="0" applyFont="1" applyFill="1" applyBorder="1" applyAlignment="1">
      <alignment horizontal="right" vertical="center"/>
    </xf>
    <xf numFmtId="0" fontId="12" fillId="9" borderId="4" xfId="0" applyFont="1" applyFill="1" applyBorder="1" applyAlignment="1">
      <alignment horizontal="right" vertical="center"/>
    </xf>
    <xf numFmtId="0" fontId="12" fillId="9" borderId="3" xfId="0" applyFont="1" applyFill="1" applyBorder="1" applyAlignment="1">
      <alignment horizontal="right" vertical="center" wrapText="1"/>
    </xf>
    <xf numFmtId="0" fontId="12" fillId="9" borderId="4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/>
    </xf>
    <xf numFmtId="43" fontId="7" fillId="0" borderId="29" xfId="0" applyNumberFormat="1" applyFont="1" applyBorder="1" applyAlignment="1">
      <alignment horizontal="center"/>
    </xf>
    <xf numFmtId="0" fontId="12" fillId="12" borderId="28" xfId="0" applyFont="1" applyFill="1" applyBorder="1" applyAlignment="1">
      <alignment horizontal="right" vertical="center"/>
    </xf>
    <xf numFmtId="0" fontId="11" fillId="0" borderId="24" xfId="0" applyFont="1" applyBorder="1" applyAlignment="1">
      <alignment horizontal="center"/>
    </xf>
    <xf numFmtId="0" fontId="8" fillId="0" borderId="24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8" fillId="13" borderId="24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/>
    </xf>
    <xf numFmtId="0" fontId="29" fillId="0" borderId="31" xfId="0" applyFont="1" applyBorder="1" applyAlignment="1">
      <alignment horizontal="center"/>
    </xf>
    <xf numFmtId="0" fontId="7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43" fontId="10" fillId="0" borderId="0" xfId="23" applyFont="1" applyAlignment="1">
      <alignment horizontal="center"/>
    </xf>
    <xf numFmtId="0" fontId="8" fillId="1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6" fillId="2" borderId="25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left"/>
    </xf>
    <xf numFmtId="0" fontId="7" fillId="4" borderId="25" xfId="0" applyFont="1" applyFill="1" applyBorder="1" applyAlignment="1">
      <alignment horizontal="center"/>
    </xf>
    <xf numFmtId="0" fontId="12" fillId="9" borderId="30" xfId="0" applyFont="1" applyFill="1" applyBorder="1" applyAlignment="1">
      <alignment horizontal="right" vertical="center"/>
    </xf>
    <xf numFmtId="0" fontId="18" fillId="2" borderId="25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left"/>
    </xf>
    <xf numFmtId="0" fontId="26" fillId="4" borderId="25" xfId="0" applyFont="1" applyFill="1" applyBorder="1" applyAlignment="1">
      <alignment horizontal="center"/>
    </xf>
    <xf numFmtId="0" fontId="12" fillId="9" borderId="30" xfId="0" applyFont="1" applyFill="1" applyBorder="1" applyAlignment="1">
      <alignment horizontal="right" vertical="center" wrapText="1"/>
    </xf>
    <xf numFmtId="0" fontId="21" fillId="0" borderId="25" xfId="0" applyFont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wrapText="1"/>
    </xf>
    <xf numFmtId="0" fontId="7" fillId="0" borderId="25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21" fillId="0" borderId="30" xfId="0" applyFont="1" applyBorder="1" applyAlignment="1">
      <alignment horizontal="right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right" wrapText="1"/>
    </xf>
    <xf numFmtId="0" fontId="7" fillId="0" borderId="24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right" wrapText="1"/>
    </xf>
    <xf numFmtId="0" fontId="8" fillId="3" borderId="24" xfId="0" applyFont="1" applyFill="1" applyBorder="1" applyAlignment="1">
      <alignment vertical="top" wrapText="1"/>
    </xf>
    <xf numFmtId="167" fontId="8" fillId="3" borderId="24" xfId="0" applyNumberFormat="1" applyFont="1" applyFill="1" applyBorder="1"/>
    <xf numFmtId="0" fontId="7" fillId="4" borderId="24" xfId="0" applyFont="1" applyFill="1" applyBorder="1"/>
    <xf numFmtId="0" fontId="12" fillId="3" borderId="24" xfId="0" applyFont="1" applyFill="1" applyBorder="1" applyAlignment="1">
      <alignment horizontal="right" vertical="center"/>
    </xf>
    <xf numFmtId="2" fontId="11" fillId="3" borderId="24" xfId="0" applyNumberFormat="1" applyFont="1" applyFill="1" applyBorder="1"/>
    <xf numFmtId="0" fontId="18" fillId="2" borderId="24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right" vertical="center" wrapText="1"/>
    </xf>
    <xf numFmtId="170" fontId="8" fillId="0" borderId="24" xfId="0" applyNumberFormat="1" applyFont="1" applyFill="1" applyBorder="1"/>
    <xf numFmtId="0" fontId="8" fillId="4" borderId="24" xfId="0" applyFont="1" applyFill="1" applyBorder="1" applyAlignment="1">
      <alignment horizontal="center" vertical="center" wrapText="1"/>
    </xf>
    <xf numFmtId="0" fontId="26" fillId="4" borderId="24" xfId="0" applyFont="1" applyFill="1" applyBorder="1" applyAlignment="1">
      <alignment horizontal="center"/>
    </xf>
    <xf numFmtId="0" fontId="27" fillId="3" borderId="24" xfId="0" applyFont="1" applyFill="1" applyBorder="1" applyAlignment="1">
      <alignment wrapText="1"/>
    </xf>
    <xf numFmtId="0" fontId="27" fillId="0" borderId="24" xfId="0" applyFont="1" applyFill="1" applyBorder="1" applyAlignment="1">
      <alignment horizontal="center" wrapText="1"/>
    </xf>
    <xf numFmtId="1" fontId="28" fillId="0" borderId="24" xfId="0" applyNumberFormat="1" applyFont="1" applyFill="1" applyBorder="1" applyAlignment="1">
      <alignment horizontal="right" vertical="center" wrapText="1"/>
    </xf>
    <xf numFmtId="0" fontId="26" fillId="0" borderId="24" xfId="0" applyFont="1" applyFill="1" applyBorder="1"/>
    <xf numFmtId="170" fontId="27" fillId="0" borderId="24" xfId="0" applyNumberFormat="1" applyFont="1" applyFill="1" applyBorder="1"/>
    <xf numFmtId="0" fontId="27" fillId="0" borderId="24" xfId="0" applyFont="1" applyFill="1" applyBorder="1"/>
    <xf numFmtId="2" fontId="27" fillId="0" borderId="24" xfId="0" applyNumberFormat="1" applyFont="1" applyFill="1" applyBorder="1"/>
    <xf numFmtId="167" fontId="27" fillId="3" borderId="24" xfId="0" applyNumberFormat="1" applyFont="1" applyFill="1" applyBorder="1"/>
    <xf numFmtId="0" fontId="7" fillId="0" borderId="24" xfId="0" applyFont="1" applyFill="1" applyBorder="1" applyAlignment="1">
      <alignment horizontal="right" vertical="center"/>
    </xf>
    <xf numFmtId="0" fontId="12" fillId="3" borderId="24" xfId="0" applyFont="1" applyFill="1" applyBorder="1" applyAlignment="1">
      <alignment horizontal="right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right"/>
    </xf>
    <xf numFmtId="169" fontId="8" fillId="0" borderId="24" xfId="0" applyNumberFormat="1" applyFont="1" applyFill="1" applyBorder="1" applyAlignment="1">
      <alignment horizontal="right"/>
    </xf>
    <xf numFmtId="2" fontId="8" fillId="0" borderId="24" xfId="0" applyNumberFormat="1" applyFont="1" applyFill="1" applyBorder="1" applyAlignment="1">
      <alignment horizontal="right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wrapText="1"/>
    </xf>
    <xf numFmtId="0" fontId="10" fillId="2" borderId="2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left" wrapText="1"/>
    </xf>
    <xf numFmtId="0" fontId="7" fillId="3" borderId="24" xfId="0" applyFont="1" applyFill="1" applyBorder="1"/>
    <xf numFmtId="0" fontId="2" fillId="0" borderId="24" xfId="0" applyFont="1" applyBorder="1" applyAlignment="1">
      <alignment vertical="center" wrapText="1"/>
    </xf>
    <xf numFmtId="167" fontId="2" fillId="0" borderId="24" xfId="0" applyNumberFormat="1" applyFont="1" applyFill="1" applyBorder="1" applyAlignment="1">
      <alignment horizontal="center" wrapText="1"/>
    </xf>
    <xf numFmtId="165" fontId="7" fillId="0" borderId="24" xfId="0" applyNumberFormat="1" applyFont="1" applyFill="1" applyBorder="1" applyAlignment="1">
      <alignment horizontal="right"/>
    </xf>
    <xf numFmtId="167" fontId="7" fillId="0" borderId="24" xfId="0" applyNumberFormat="1" applyFont="1" applyFill="1" applyBorder="1" applyAlignment="1">
      <alignment horizontal="right"/>
    </xf>
    <xf numFmtId="0" fontId="2" fillId="0" borderId="24" xfId="0" applyFont="1" applyFill="1" applyBorder="1" applyAlignment="1">
      <alignment horizontal="right" wrapText="1"/>
    </xf>
    <xf numFmtId="2" fontId="7" fillId="3" borderId="24" xfId="0" applyNumberFormat="1" applyFont="1" applyFill="1" applyBorder="1"/>
    <xf numFmtId="2" fontId="12" fillId="3" borderId="24" xfId="0" applyNumberFormat="1" applyFont="1" applyFill="1" applyBorder="1" applyAlignment="1"/>
    <xf numFmtId="0" fontId="7" fillId="3" borderId="24" xfId="0" applyFont="1" applyFill="1" applyBorder="1" applyAlignment="1">
      <alignment wrapText="1"/>
    </xf>
    <xf numFmtId="0" fontId="7" fillId="0" borderId="24" xfId="0" applyFont="1" applyBorder="1" applyAlignment="1">
      <alignment horizontal="left" wrapText="1"/>
    </xf>
    <xf numFmtId="166" fontId="7" fillId="0" borderId="24" xfId="0" applyNumberFormat="1" applyFont="1" applyFill="1" applyBorder="1" applyAlignment="1">
      <alignment horizontal="right"/>
    </xf>
    <xf numFmtId="43" fontId="2" fillId="0" borderId="24" xfId="23" applyFont="1" applyFill="1" applyBorder="1" applyAlignment="1">
      <alignment horizontal="right" wrapText="1"/>
    </xf>
    <xf numFmtId="2" fontId="12" fillId="3" borderId="24" xfId="0" applyNumberFormat="1" applyFont="1" applyFill="1" applyBorder="1"/>
    <xf numFmtId="0" fontId="7" fillId="0" borderId="24" xfId="0" applyFont="1" applyFill="1" applyBorder="1" applyAlignment="1">
      <alignment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vertical="center" wrapText="1"/>
    </xf>
    <xf numFmtId="0" fontId="7" fillId="0" borderId="24" xfId="0" applyFont="1" applyBorder="1" applyAlignment="1">
      <alignment wrapText="1"/>
    </xf>
    <xf numFmtId="0" fontId="2" fillId="0" borderId="24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right" wrapText="1"/>
    </xf>
    <xf numFmtId="165" fontId="7" fillId="0" borderId="24" xfId="0" applyNumberFormat="1" applyFont="1" applyFill="1" applyBorder="1" applyAlignment="1">
      <alignment horizontal="right" wrapText="1"/>
    </xf>
    <xf numFmtId="166" fontId="7" fillId="0" borderId="24" xfId="0" applyNumberFormat="1" applyFont="1" applyFill="1" applyBorder="1" applyAlignment="1">
      <alignment horizontal="right" wrapText="1"/>
    </xf>
    <xf numFmtId="0" fontId="2" fillId="0" borderId="24" xfId="0" applyFont="1" applyBorder="1" applyAlignment="1">
      <alignment horizontal="right" wrapText="1"/>
    </xf>
    <xf numFmtId="2" fontId="7" fillId="3" borderId="24" xfId="0" applyNumberFormat="1" applyFont="1" applyFill="1" applyBorder="1" applyAlignment="1">
      <alignment wrapText="1"/>
    </xf>
    <xf numFmtId="0" fontId="13" fillId="3" borderId="24" xfId="1" applyFont="1" applyFill="1" applyBorder="1" applyAlignment="1" applyProtection="1">
      <alignment horizontal="left" vertical="center" wrapText="1"/>
      <protection locked="0"/>
    </xf>
    <xf numFmtId="167" fontId="2" fillId="0" borderId="24" xfId="0" applyNumberFormat="1" applyFont="1" applyFill="1" applyBorder="1" applyAlignment="1">
      <alignment horizontal="right" wrapText="1"/>
    </xf>
    <xf numFmtId="43" fontId="7" fillId="0" borderId="24" xfId="23" applyFont="1" applyFill="1" applyBorder="1" applyAlignment="1">
      <alignment horizontal="right" wrapText="1"/>
    </xf>
    <xf numFmtId="0" fontId="7" fillId="0" borderId="24" xfId="0" applyFont="1" applyBorder="1" applyAlignment="1">
      <alignment horizontal="right" wrapText="1"/>
    </xf>
    <xf numFmtId="2" fontId="2" fillId="0" borderId="24" xfId="0" applyNumberFormat="1" applyFont="1" applyFill="1" applyBorder="1" applyAlignment="1">
      <alignment horizontal="right" wrapText="1"/>
    </xf>
    <xf numFmtId="0" fontId="5" fillId="3" borderId="24" xfId="0" applyFont="1" applyFill="1" applyBorder="1" applyAlignment="1">
      <alignment wrapText="1"/>
    </xf>
    <xf numFmtId="0" fontId="5" fillId="0" borderId="24" xfId="0" applyFont="1" applyBorder="1" applyAlignment="1">
      <alignment wrapText="1"/>
    </xf>
    <xf numFmtId="167" fontId="7" fillId="3" borderId="24" xfId="0" applyNumberFormat="1" applyFont="1" applyFill="1" applyBorder="1"/>
    <xf numFmtId="0" fontId="21" fillId="0" borderId="24" xfId="0" applyFont="1" applyBorder="1" applyAlignment="1">
      <alignment horizontal="right" vertical="center" wrapText="1"/>
    </xf>
    <xf numFmtId="0" fontId="24" fillId="0" borderId="29" xfId="0" applyFont="1" applyBorder="1" applyAlignment="1">
      <alignment horizontal="left"/>
    </xf>
    <xf numFmtId="0" fontId="22" fillId="0" borderId="0" xfId="0" applyFont="1" applyBorder="1"/>
    <xf numFmtId="0" fontId="22" fillId="0" borderId="0" xfId="0" applyFont="1" applyFill="1" applyBorder="1"/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FE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1.113\Documents%20and%20Settings\&#1054;&#1083;&#1100;&#1075;&#1072;\&#1056;&#1072;&#1073;&#1086;&#1095;&#1080;&#1081;%20&#1089;&#1090;&#1086;&#1083;\&#1044;&#1048;&#1057;&#1050;%20&#1045;\&#1089;&#1086;&#1093;\All\&#1041;&#1070;&#1044;&#1046;&#1045;&#1058;%202016-2018\&#1073;&#1102;&#1076;&#1078;&#1077;&#1090;\&#1085;&#1086;&#1074;%20&#1090;&#1072;&#1088;&#1080;&#1092;\&#1096;&#1082;\&#1057;&#1057;&#1064;%201%20010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.б. АУП"/>
      <sheetName val="к.б. школа"/>
      <sheetName val="м.б. "/>
    </sheetNames>
    <sheetDataSet>
      <sheetData sheetId="0"/>
      <sheetData sheetId="1">
        <row r="142">
          <cell r="O142">
            <v>121418.92035000001</v>
          </cell>
        </row>
        <row r="143">
          <cell r="O143">
            <v>30130.689225000002</v>
          </cell>
        </row>
        <row r="144">
          <cell r="O144">
            <v>28000.679070000002</v>
          </cell>
        </row>
        <row r="145">
          <cell r="O145">
            <v>1770374.7778200002</v>
          </cell>
        </row>
        <row r="147">
          <cell r="O147">
            <v>30573.229050000002</v>
          </cell>
        </row>
        <row r="148">
          <cell r="O148">
            <v>45735.341925000001</v>
          </cell>
        </row>
        <row r="149">
          <cell r="O149">
            <v>21742.689149999998</v>
          </cell>
        </row>
      </sheetData>
      <sheetData sheetId="2">
        <row r="229">
          <cell r="O229">
            <v>67845.822702702702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2"/>
  <sheetViews>
    <sheetView view="pageBreakPreview" zoomScale="70" zoomScaleNormal="80" zoomScaleSheetLayoutView="70" zoomScalePageLayoutView="85" workbookViewId="0">
      <pane ySplit="5" topLeftCell="A6" activePane="bottomLeft" state="frozen"/>
      <selection pane="bottomLeft" activeCell="J141" sqref="J141"/>
    </sheetView>
  </sheetViews>
  <sheetFormatPr defaultColWidth="8.85546875" defaultRowHeight="15" outlineLevelRow="2"/>
  <cols>
    <col min="1" max="1" width="5.85546875" style="13" bestFit="1" customWidth="1"/>
    <col min="2" max="2" width="31.7109375" style="13" customWidth="1"/>
    <col min="3" max="3" width="11.5703125" style="13" customWidth="1"/>
    <col min="4" max="4" width="10.85546875" style="13" customWidth="1"/>
    <col min="5" max="5" width="14" style="13" customWidth="1"/>
    <col min="6" max="6" width="14.85546875" style="54" customWidth="1"/>
    <col min="7" max="7" width="16" style="13" customWidth="1"/>
    <col min="8" max="8" width="14.7109375" style="13" customWidth="1"/>
    <col min="9" max="9" width="12.140625" style="13" customWidth="1"/>
    <col min="10" max="10" width="19.7109375" style="13" bestFit="1" customWidth="1"/>
    <col min="11" max="11" width="19.28515625" style="13" customWidth="1"/>
    <col min="12" max="12" width="7.85546875" style="13" customWidth="1"/>
    <col min="13" max="13" width="18.42578125" style="13" bestFit="1" customWidth="1"/>
    <col min="14" max="14" width="19.28515625" style="13" bestFit="1" customWidth="1"/>
    <col min="15" max="15" width="17.140625" style="13" customWidth="1"/>
    <col min="16" max="16" width="13.85546875" style="13" bestFit="1" customWidth="1"/>
    <col min="17" max="16384" width="8.85546875" style="13"/>
  </cols>
  <sheetData>
    <row r="1" spans="1:16" ht="19.5" customHeight="1"/>
    <row r="2" spans="1:16" ht="19.5" customHeight="1">
      <c r="B2" s="103" t="s">
        <v>136</v>
      </c>
      <c r="J2" s="13" t="s">
        <v>137</v>
      </c>
    </row>
    <row r="3" spans="1:16" ht="19.5" customHeight="1">
      <c r="B3" s="13" t="s">
        <v>134</v>
      </c>
    </row>
    <row r="5" spans="1:16" ht="90" customHeight="1">
      <c r="A5" s="30" t="s">
        <v>1</v>
      </c>
      <c r="B5" s="30" t="s">
        <v>4</v>
      </c>
      <c r="C5" s="439" t="s">
        <v>106</v>
      </c>
      <c r="D5" s="440"/>
      <c r="E5" s="30" t="s">
        <v>59</v>
      </c>
      <c r="F5" s="30" t="s">
        <v>2</v>
      </c>
      <c r="G5" s="30" t="s">
        <v>82</v>
      </c>
      <c r="H5" s="30"/>
      <c r="I5" s="30" t="s">
        <v>105</v>
      </c>
      <c r="J5" s="30" t="s">
        <v>5</v>
      </c>
      <c r="K5" s="30" t="s">
        <v>0</v>
      </c>
      <c r="L5" s="69"/>
    </row>
    <row r="6" spans="1:16">
      <c r="A6" s="30">
        <v>1</v>
      </c>
      <c r="B6" s="30">
        <v>2</v>
      </c>
      <c r="C6" s="439"/>
      <c r="D6" s="440"/>
      <c r="E6" s="30">
        <v>3</v>
      </c>
      <c r="F6" s="30">
        <v>4</v>
      </c>
      <c r="G6" s="30" t="s">
        <v>81</v>
      </c>
      <c r="H6" s="30"/>
      <c r="I6" s="30">
        <v>6</v>
      </c>
      <c r="J6" s="30" t="s">
        <v>58</v>
      </c>
      <c r="K6" s="30">
        <v>8</v>
      </c>
      <c r="L6" s="69"/>
    </row>
    <row r="7" spans="1:16">
      <c r="A7" s="454" t="s">
        <v>7</v>
      </c>
      <c r="B7" s="452"/>
      <c r="C7" s="452"/>
      <c r="D7" s="452"/>
      <c r="E7" s="452"/>
      <c r="F7" s="452"/>
      <c r="G7" s="452"/>
      <c r="H7" s="452"/>
      <c r="I7" s="452"/>
      <c r="J7" s="452"/>
      <c r="K7" s="453"/>
      <c r="L7" s="70"/>
    </row>
    <row r="8" spans="1:16" ht="26.25" customHeight="1" outlineLevel="1">
      <c r="A8" s="26">
        <v>1</v>
      </c>
      <c r="B8" s="16" t="s">
        <v>139</v>
      </c>
      <c r="C8" s="435">
        <v>41.47</v>
      </c>
      <c r="D8" s="436"/>
      <c r="E8" s="8">
        <f>C8*1974</f>
        <v>81861.78</v>
      </c>
      <c r="F8" s="8">
        <f>245+250+67</f>
        <v>562</v>
      </c>
      <c r="G8" s="67">
        <f>E8/F8</f>
        <v>145.66153024911031</v>
      </c>
      <c r="H8" s="37"/>
      <c r="I8" s="32">
        <f>('[1]к.б. школа'!$O$145*1.302/C8/1974)*12</f>
        <v>337.89071687250981</v>
      </c>
      <c r="J8" s="33">
        <f>IFERROR(G8*I8,0)</f>
        <v>49217.678876618658</v>
      </c>
      <c r="K8" s="106"/>
      <c r="L8" s="71"/>
      <c r="M8" s="61">
        <f>J8*F8</f>
        <v>27660335.528659686</v>
      </c>
      <c r="N8" s="61">
        <f>M8/C8/12/1.302</f>
        <v>42690.493798408497</v>
      </c>
      <c r="P8" s="80"/>
    </row>
    <row r="9" spans="1:16" ht="29.25" customHeight="1" outlineLevel="1">
      <c r="A9" s="26">
        <v>2</v>
      </c>
      <c r="B9" s="16" t="s">
        <v>140</v>
      </c>
      <c r="C9" s="435">
        <v>1.5</v>
      </c>
      <c r="D9" s="436"/>
      <c r="E9" s="8">
        <f t="shared" ref="E9:E13" si="0">C9*1974</f>
        <v>2961</v>
      </c>
      <c r="F9" s="8">
        <f>F8</f>
        <v>562</v>
      </c>
      <c r="G9" s="67">
        <f t="shared" ref="G9:G11" si="1">E9/F9</f>
        <v>5.2686832740213525</v>
      </c>
      <c r="H9" s="37"/>
      <c r="I9" s="32">
        <f>('[1]к.б. школа'!$O$143*1.302/C9/1974)*12</f>
        <v>158.9874665489362</v>
      </c>
      <c r="J9" s="33">
        <f t="shared" ref="J9:J11" si="2">IFERROR(G9*I9,0)</f>
        <v>837.65460578540944</v>
      </c>
      <c r="K9" s="106"/>
      <c r="L9" s="71"/>
      <c r="M9" s="61">
        <f t="shared" ref="M9:M15" si="3">J9*F9</f>
        <v>470761.8884514001</v>
      </c>
      <c r="N9" s="61">
        <f t="shared" ref="N9:N14" si="4">M9/C9/12/1.302</f>
        <v>20087.126150000004</v>
      </c>
      <c r="P9" s="80"/>
    </row>
    <row r="10" spans="1:16" ht="24.75" customHeight="1" outlineLevel="1">
      <c r="A10" s="26">
        <v>3</v>
      </c>
      <c r="B10" s="16" t="s">
        <v>78</v>
      </c>
      <c r="C10" s="435">
        <v>1.5</v>
      </c>
      <c r="D10" s="436"/>
      <c r="E10" s="8">
        <f t="shared" si="0"/>
        <v>2961</v>
      </c>
      <c r="F10" s="8">
        <f>F8</f>
        <v>562</v>
      </c>
      <c r="G10" s="67">
        <f t="shared" si="1"/>
        <v>5.2686832740213525</v>
      </c>
      <c r="H10" s="37"/>
      <c r="I10" s="32">
        <f>'[1]к.б. школа'!$O$144*1.302/C10/1974*12</f>
        <v>147.74826402893615</v>
      </c>
      <c r="J10" s="33">
        <f t="shared" si="2"/>
        <v>778.43880745494653</v>
      </c>
      <c r="K10" s="106"/>
      <c r="L10" s="71"/>
      <c r="M10" s="61">
        <f t="shared" si="3"/>
        <v>437482.60978967993</v>
      </c>
      <c r="N10" s="61">
        <f t="shared" si="4"/>
        <v>18667.119379999996</v>
      </c>
    </row>
    <row r="11" spans="1:16" outlineLevel="1">
      <c r="A11" s="26">
        <v>4</v>
      </c>
      <c r="B11" s="16" t="s">
        <v>79</v>
      </c>
      <c r="C11" s="435">
        <v>2.5</v>
      </c>
      <c r="D11" s="436"/>
      <c r="E11" s="8">
        <f t="shared" si="0"/>
        <v>4935</v>
      </c>
      <c r="F11" s="8">
        <f>F8</f>
        <v>562</v>
      </c>
      <c r="G11" s="67">
        <f t="shared" si="1"/>
        <v>8.7811387900355875</v>
      </c>
      <c r="H11" s="37"/>
      <c r="I11" s="32">
        <f>'[1]к.б. школа'!$O$148*1.302/C11/1974*12</f>
        <v>144.79614634978725</v>
      </c>
      <c r="J11" s="33">
        <f t="shared" si="2"/>
        <v>1271.4750573597867</v>
      </c>
      <c r="K11" s="106"/>
      <c r="L11" s="71"/>
      <c r="M11" s="61">
        <f t="shared" si="3"/>
        <v>714568.98223620013</v>
      </c>
      <c r="N11" s="61">
        <f t="shared" si="4"/>
        <v>18294.136770000001</v>
      </c>
    </row>
    <row r="12" spans="1:16" ht="26.25" customHeight="1" outlineLevel="1">
      <c r="A12" s="26">
        <v>5</v>
      </c>
      <c r="B12" s="16" t="s">
        <v>80</v>
      </c>
      <c r="C12" s="435">
        <v>6.3</v>
      </c>
      <c r="D12" s="436"/>
      <c r="E12" s="8">
        <f t="shared" si="0"/>
        <v>12436.199999999999</v>
      </c>
      <c r="F12" s="8">
        <f>F8</f>
        <v>562</v>
      </c>
      <c r="G12" s="67">
        <f>E12/F12</f>
        <v>22.128469750889678</v>
      </c>
      <c r="H12" s="37"/>
      <c r="I12" s="32">
        <f>'[1]к.б. школа'!$O$142*1.302/C12/1974*12</f>
        <v>152.54251391489362</v>
      </c>
      <c r="J12" s="33">
        <f t="shared" ref="J12:J18" si="5">IFERROR(G12*I12,0)</f>
        <v>3375.5324048903913</v>
      </c>
      <c r="K12" s="441" t="s">
        <v>135</v>
      </c>
      <c r="L12" s="71"/>
      <c r="M12" s="61">
        <f t="shared" si="3"/>
        <v>1897049.2115483999</v>
      </c>
      <c r="N12" s="61">
        <f t="shared" si="4"/>
        <v>19272.844499999999</v>
      </c>
      <c r="O12" s="451"/>
      <c r="P12" s="80"/>
    </row>
    <row r="13" spans="1:16" ht="29.25" customHeight="1" outlineLevel="1">
      <c r="A13" s="26">
        <v>6</v>
      </c>
      <c r="B13" s="16" t="s">
        <v>141</v>
      </c>
      <c r="C13" s="435">
        <v>1</v>
      </c>
      <c r="D13" s="436"/>
      <c r="E13" s="8">
        <f t="shared" si="0"/>
        <v>1974</v>
      </c>
      <c r="F13" s="8">
        <f>F12</f>
        <v>562</v>
      </c>
      <c r="G13" s="67">
        <f t="shared" ref="G13:G15" si="6">E13/F13</f>
        <v>3.512455516014235</v>
      </c>
      <c r="H13" s="37"/>
      <c r="I13" s="32">
        <f>'[1]к.б. школа'!$O$147*1.302/C13/1974*12</f>
        <v>241.98385545957444</v>
      </c>
      <c r="J13" s="33">
        <f t="shared" si="5"/>
        <v>849.95752789537357</v>
      </c>
      <c r="K13" s="442"/>
      <c r="L13" s="71"/>
      <c r="M13" s="61">
        <f t="shared" si="3"/>
        <v>477676.13067719992</v>
      </c>
      <c r="N13" s="61">
        <f t="shared" si="4"/>
        <v>30573.229049999994</v>
      </c>
      <c r="O13" s="451"/>
      <c r="P13" s="80"/>
    </row>
    <row r="14" spans="1:16" ht="24.75" customHeight="1" outlineLevel="1">
      <c r="A14" s="26">
        <v>7</v>
      </c>
      <c r="B14" s="16" t="s">
        <v>152</v>
      </c>
      <c r="C14" s="435">
        <v>1</v>
      </c>
      <c r="D14" s="436"/>
      <c r="E14" s="8">
        <f>C14*1974</f>
        <v>1974</v>
      </c>
      <c r="F14" s="8">
        <f>F12</f>
        <v>562</v>
      </c>
      <c r="G14" s="67">
        <f t="shared" si="6"/>
        <v>3.512455516014235</v>
      </c>
      <c r="H14" s="37"/>
      <c r="I14" s="32">
        <f>'[1]к.б. школа'!$O$149*1.302/C14/1974*12</f>
        <v>172.09107157021276</v>
      </c>
      <c r="J14" s="33">
        <f t="shared" si="5"/>
        <v>604.46223359359431</v>
      </c>
      <c r="K14" s="442"/>
      <c r="L14" s="71"/>
      <c r="M14" s="61">
        <f>J14*F14</f>
        <v>339707.7752796</v>
      </c>
      <c r="N14" s="61">
        <f t="shared" si="4"/>
        <v>21742.689149999998</v>
      </c>
      <c r="O14" s="451"/>
      <c r="P14" s="80"/>
    </row>
    <row r="15" spans="1:16" ht="30" outlineLevel="1">
      <c r="A15" s="26">
        <v>8</v>
      </c>
      <c r="B15" s="16" t="s">
        <v>151</v>
      </c>
      <c r="C15" s="435">
        <v>2</v>
      </c>
      <c r="D15" s="436"/>
      <c r="E15" s="8">
        <f>C15*1974</f>
        <v>3948</v>
      </c>
      <c r="F15" s="8">
        <v>562</v>
      </c>
      <c r="G15" s="67">
        <f t="shared" si="6"/>
        <v>7.02491103202847</v>
      </c>
      <c r="H15" s="37"/>
      <c r="I15" s="32">
        <f>'[1]м.б. '!$O$229*1.302/C15/1974*12</f>
        <v>268.49623452558944</v>
      </c>
      <c r="J15" s="33">
        <f t="shared" ref="J15" si="7">IFERROR(G15*I15,0)</f>
        <v>1886.1621599769167</v>
      </c>
      <c r="K15" s="442"/>
      <c r="L15" s="71"/>
      <c r="M15" s="61">
        <f t="shared" si="3"/>
        <v>1060023.1339070271</v>
      </c>
      <c r="N15" s="61">
        <f>M15/C15/12/1.302</f>
        <v>33922.911351351351</v>
      </c>
      <c r="O15" s="451"/>
      <c r="P15" s="80"/>
    </row>
    <row r="16" spans="1:16" outlineLevel="1">
      <c r="A16" s="26"/>
      <c r="B16" s="16"/>
      <c r="C16" s="435"/>
      <c r="D16" s="436"/>
      <c r="E16" s="8"/>
      <c r="F16" s="8"/>
      <c r="G16" s="67"/>
      <c r="H16" s="37"/>
      <c r="I16" s="32"/>
      <c r="J16" s="33"/>
      <c r="K16" s="442"/>
      <c r="L16" s="71"/>
      <c r="M16" s="61"/>
      <c r="N16" s="61"/>
      <c r="O16" s="451"/>
    </row>
    <row r="17" spans="1:15" hidden="1" outlineLevel="1">
      <c r="A17" s="26">
        <v>6</v>
      </c>
      <c r="B17" s="31"/>
      <c r="C17" s="90"/>
      <c r="D17" s="31"/>
      <c r="E17" s="8"/>
      <c r="F17" s="8"/>
      <c r="G17" s="67"/>
      <c r="H17" s="37"/>
      <c r="I17" s="32"/>
      <c r="J17" s="33">
        <f t="shared" si="5"/>
        <v>0</v>
      </c>
      <c r="K17" s="442"/>
      <c r="L17" s="71"/>
      <c r="O17" s="451"/>
    </row>
    <row r="18" spans="1:15" hidden="1" outlineLevel="1">
      <c r="A18" s="26">
        <v>7</v>
      </c>
      <c r="B18" s="16"/>
      <c r="C18" s="89"/>
      <c r="D18" s="16"/>
      <c r="E18" s="8"/>
      <c r="F18" s="8"/>
      <c r="G18" s="67" t="e">
        <f t="shared" ref="G18" si="8">E18/F18</f>
        <v>#DIV/0!</v>
      </c>
      <c r="H18" s="37"/>
      <c r="I18" s="32"/>
      <c r="J18" s="33">
        <f t="shared" si="5"/>
        <v>0</v>
      </c>
      <c r="K18" s="442"/>
      <c r="L18" s="71"/>
      <c r="O18" s="451"/>
    </row>
    <row r="19" spans="1:15" ht="15" hidden="1" customHeight="1" outlineLevel="1">
      <c r="A19" s="26"/>
      <c r="B19" s="16"/>
      <c r="C19" s="89"/>
      <c r="D19" s="16"/>
      <c r="E19" s="9"/>
      <c r="F19" s="8"/>
      <c r="G19" s="14"/>
      <c r="H19" s="37"/>
      <c r="I19" s="32"/>
      <c r="J19" s="33"/>
      <c r="K19" s="59"/>
      <c r="L19" s="71"/>
      <c r="O19" s="451"/>
    </row>
    <row r="20" spans="1:15" outlineLevel="1">
      <c r="A20" s="455" t="s">
        <v>43</v>
      </c>
      <c r="B20" s="456"/>
      <c r="C20" s="456"/>
      <c r="D20" s="456"/>
      <c r="E20" s="456"/>
      <c r="F20" s="456"/>
      <c r="G20" s="456"/>
      <c r="H20" s="456"/>
      <c r="I20" s="457"/>
      <c r="J20" s="34">
        <f>SUM(J8:J19)</f>
        <v>58821.361673575069</v>
      </c>
      <c r="K20" s="60"/>
      <c r="L20" s="79"/>
      <c r="M20" s="61">
        <f>SUM(M8:M16)</f>
        <v>33057605.260549195</v>
      </c>
      <c r="N20" s="61"/>
      <c r="O20" s="451"/>
    </row>
    <row r="21" spans="1:15" s="43" customFormat="1" outlineLevel="1">
      <c r="A21" s="44"/>
      <c r="B21" s="44"/>
      <c r="C21" s="44"/>
      <c r="D21" s="44"/>
      <c r="E21" s="44"/>
      <c r="F21" s="52"/>
      <c r="G21" s="44"/>
      <c r="H21" s="44"/>
      <c r="I21" s="44"/>
      <c r="J21" s="45"/>
      <c r="K21" s="46"/>
      <c r="L21" s="72"/>
    </row>
    <row r="22" spans="1:15" s="36" customFormat="1" ht="68.25" customHeight="1">
      <c r="A22" s="35" t="s">
        <v>1</v>
      </c>
      <c r="B22" s="35" t="s">
        <v>3</v>
      </c>
      <c r="C22" s="437"/>
      <c r="D22" s="438"/>
      <c r="E22" s="35" t="s">
        <v>65</v>
      </c>
      <c r="F22" s="35" t="s">
        <v>2</v>
      </c>
      <c r="G22" s="30" t="s">
        <v>60</v>
      </c>
      <c r="H22" s="30" t="s">
        <v>75</v>
      </c>
      <c r="I22" s="30" t="s">
        <v>76</v>
      </c>
      <c r="J22" s="30" t="s">
        <v>5</v>
      </c>
      <c r="K22" s="30" t="s">
        <v>0</v>
      </c>
      <c r="L22" s="69"/>
      <c r="M22" s="77"/>
      <c r="N22" s="78"/>
    </row>
    <row r="23" spans="1:15">
      <c r="A23" s="30">
        <v>1</v>
      </c>
      <c r="B23" s="30">
        <v>2</v>
      </c>
      <c r="C23" s="439"/>
      <c r="D23" s="440"/>
      <c r="E23" s="30">
        <v>3</v>
      </c>
      <c r="F23" s="30">
        <v>4</v>
      </c>
      <c r="G23" s="30" t="s">
        <v>81</v>
      </c>
      <c r="H23" s="30">
        <v>6</v>
      </c>
      <c r="I23" s="30">
        <v>7</v>
      </c>
      <c r="J23" s="30" t="s">
        <v>62</v>
      </c>
      <c r="K23" s="30">
        <v>9</v>
      </c>
      <c r="L23" s="69"/>
    </row>
    <row r="24" spans="1:15">
      <c r="A24" s="452" t="s">
        <v>6</v>
      </c>
      <c r="B24" s="452"/>
      <c r="C24" s="452"/>
      <c r="D24" s="452"/>
      <c r="E24" s="452"/>
      <c r="F24" s="452"/>
      <c r="G24" s="452"/>
      <c r="H24" s="452"/>
      <c r="I24" s="452"/>
      <c r="J24" s="452"/>
      <c r="K24" s="453"/>
      <c r="L24" s="70"/>
    </row>
    <row r="25" spans="1:15" outlineLevel="2">
      <c r="A25" s="10">
        <v>1</v>
      </c>
      <c r="B25" s="16" t="s">
        <v>83</v>
      </c>
      <c r="C25" s="435"/>
      <c r="D25" s="436"/>
      <c r="E25" s="47">
        <f>28</f>
        <v>28</v>
      </c>
      <c r="F25" s="8">
        <f>F12</f>
        <v>562</v>
      </c>
      <c r="G25" s="82">
        <f>E25/F25</f>
        <v>4.9822064056939501E-2</v>
      </c>
      <c r="H25" s="15">
        <v>1</v>
      </c>
      <c r="I25" s="32">
        <v>150</v>
      </c>
      <c r="J25" s="67">
        <f t="shared" ref="J25:J50" si="9">IFERROR(G25*I25/H25,0)</f>
        <v>7.4733096085409247</v>
      </c>
      <c r="K25" s="458" t="s">
        <v>61</v>
      </c>
      <c r="L25" s="73"/>
      <c r="M25" s="61">
        <f t="shared" ref="M25:M50" si="10">J25*F25</f>
        <v>4200</v>
      </c>
    </row>
    <row r="26" spans="1:15" outlineLevel="2">
      <c r="A26" s="26">
        <v>2</v>
      </c>
      <c r="B26" s="16" t="s">
        <v>84</v>
      </c>
      <c r="C26" s="435"/>
      <c r="D26" s="436"/>
      <c r="E26" s="47">
        <f>28*10</f>
        <v>280</v>
      </c>
      <c r="F26" s="8">
        <f>F12</f>
        <v>562</v>
      </c>
      <c r="G26" s="82">
        <f t="shared" ref="G26:G38" si="11">E26/F26</f>
        <v>0.49822064056939502</v>
      </c>
      <c r="H26" s="15">
        <v>1</v>
      </c>
      <c r="I26" s="32">
        <v>200</v>
      </c>
      <c r="J26" s="67">
        <f t="shared" si="9"/>
        <v>99.644128113879006</v>
      </c>
      <c r="K26" s="459"/>
      <c r="L26" s="73"/>
      <c r="M26" s="61">
        <f t="shared" si="10"/>
        <v>56000</v>
      </c>
    </row>
    <row r="27" spans="1:15" outlineLevel="2">
      <c r="A27" s="26">
        <v>3</v>
      </c>
      <c r="B27" s="16" t="s">
        <v>85</v>
      </c>
      <c r="C27" s="435"/>
      <c r="D27" s="436"/>
      <c r="E27" s="47">
        <f>1*28</f>
        <v>28</v>
      </c>
      <c r="F27" s="8">
        <f>F12</f>
        <v>562</v>
      </c>
      <c r="G27" s="82">
        <f t="shared" si="11"/>
        <v>4.9822064056939501E-2</v>
      </c>
      <c r="H27" s="15">
        <v>1</v>
      </c>
      <c r="I27" s="32">
        <v>240</v>
      </c>
      <c r="J27" s="67">
        <f t="shared" si="9"/>
        <v>11.957295373665481</v>
      </c>
      <c r="K27" s="459"/>
      <c r="L27" s="73"/>
      <c r="M27" s="61">
        <f t="shared" si="10"/>
        <v>6720</v>
      </c>
    </row>
    <row r="28" spans="1:15" outlineLevel="2">
      <c r="A28" s="26">
        <v>4</v>
      </c>
      <c r="B28" s="16" t="s">
        <v>86</v>
      </c>
      <c r="C28" s="435"/>
      <c r="D28" s="436"/>
      <c r="E28" s="47">
        <f>1*28*4</f>
        <v>112</v>
      </c>
      <c r="F28" s="8">
        <f>F12</f>
        <v>562</v>
      </c>
      <c r="G28" s="82">
        <f t="shared" si="11"/>
        <v>0.199288256227758</v>
      </c>
      <c r="H28" s="15">
        <v>1</v>
      </c>
      <c r="I28" s="32">
        <v>50</v>
      </c>
      <c r="J28" s="67">
        <f t="shared" si="9"/>
        <v>9.9644128113879002</v>
      </c>
      <c r="K28" s="459"/>
      <c r="L28" s="73"/>
      <c r="M28" s="61">
        <f t="shared" si="10"/>
        <v>5600</v>
      </c>
    </row>
    <row r="29" spans="1:15" outlineLevel="2">
      <c r="A29" s="26">
        <v>5</v>
      </c>
      <c r="B29" s="16" t="s">
        <v>87</v>
      </c>
      <c r="C29" s="435"/>
      <c r="D29" s="436"/>
      <c r="E29" s="47">
        <f t="shared" ref="E29:E30" si="12">1*28*4</f>
        <v>112</v>
      </c>
      <c r="F29" s="8">
        <f>F12</f>
        <v>562</v>
      </c>
      <c r="G29" s="82">
        <f t="shared" si="11"/>
        <v>0.199288256227758</v>
      </c>
      <c r="H29" s="15">
        <v>1</v>
      </c>
      <c r="I29" s="32">
        <v>80</v>
      </c>
      <c r="J29" s="67">
        <f t="shared" si="9"/>
        <v>15.943060498220641</v>
      </c>
      <c r="K29" s="459"/>
      <c r="L29" s="73"/>
      <c r="M29" s="61">
        <f t="shared" si="10"/>
        <v>8960</v>
      </c>
    </row>
    <row r="30" spans="1:15" outlineLevel="2">
      <c r="A30" s="26">
        <v>6</v>
      </c>
      <c r="B30" s="16" t="s">
        <v>88</v>
      </c>
      <c r="C30" s="435"/>
      <c r="D30" s="436"/>
      <c r="E30" s="47">
        <f t="shared" si="12"/>
        <v>112</v>
      </c>
      <c r="F30" s="8">
        <f>F12</f>
        <v>562</v>
      </c>
      <c r="G30" s="82">
        <f t="shared" si="11"/>
        <v>0.199288256227758</v>
      </c>
      <c r="H30" s="15">
        <v>1</v>
      </c>
      <c r="I30" s="32">
        <v>2.5</v>
      </c>
      <c r="J30" s="67">
        <f t="shared" si="9"/>
        <v>0.49822064056939502</v>
      </c>
      <c r="K30" s="459"/>
      <c r="L30" s="73"/>
      <c r="M30" s="61">
        <f t="shared" si="10"/>
        <v>280</v>
      </c>
    </row>
    <row r="31" spans="1:15" ht="30" outlineLevel="2">
      <c r="A31" s="26">
        <v>7</v>
      </c>
      <c r="B31" s="16" t="s">
        <v>142</v>
      </c>
      <c r="C31" s="435"/>
      <c r="D31" s="436"/>
      <c r="E31" s="47">
        <f>1*28</f>
        <v>28</v>
      </c>
      <c r="F31" s="8">
        <f>F12</f>
        <v>562</v>
      </c>
      <c r="G31" s="82">
        <f t="shared" si="11"/>
        <v>4.9822064056939501E-2</v>
      </c>
      <c r="H31" s="15">
        <v>1</v>
      </c>
      <c r="I31" s="32">
        <f>50+100+90+200</f>
        <v>440</v>
      </c>
      <c r="J31" s="67">
        <f t="shared" si="9"/>
        <v>21.921708185053379</v>
      </c>
      <c r="K31" s="459"/>
      <c r="L31" s="73"/>
      <c r="M31" s="61">
        <f t="shared" si="10"/>
        <v>12320</v>
      </c>
    </row>
    <row r="32" spans="1:15" outlineLevel="2">
      <c r="A32" s="26">
        <v>8</v>
      </c>
      <c r="B32" s="16" t="s">
        <v>89</v>
      </c>
      <c r="C32" s="435"/>
      <c r="D32" s="436"/>
      <c r="E32" s="47">
        <f>2*28*2</f>
        <v>112</v>
      </c>
      <c r="F32" s="8">
        <f>F12</f>
        <v>562</v>
      </c>
      <c r="G32" s="82">
        <f t="shared" si="11"/>
        <v>0.199288256227758</v>
      </c>
      <c r="H32" s="15">
        <v>1</v>
      </c>
      <c r="I32" s="32">
        <v>60</v>
      </c>
      <c r="J32" s="67">
        <f t="shared" si="9"/>
        <v>11.957295373665481</v>
      </c>
      <c r="K32" s="459"/>
      <c r="L32" s="73"/>
      <c r="M32" s="61">
        <f t="shared" si="10"/>
        <v>6720</v>
      </c>
    </row>
    <row r="33" spans="1:13" outlineLevel="2">
      <c r="A33" s="26">
        <v>9</v>
      </c>
      <c r="B33" s="16" t="s">
        <v>92</v>
      </c>
      <c r="C33" s="435"/>
      <c r="D33" s="436"/>
      <c r="E33" s="47">
        <f>2*28*2</f>
        <v>112</v>
      </c>
      <c r="F33" s="8">
        <f>F12</f>
        <v>562</v>
      </c>
      <c r="G33" s="82">
        <f t="shared" si="11"/>
        <v>0.199288256227758</v>
      </c>
      <c r="H33" s="15">
        <v>1</v>
      </c>
      <c r="I33" s="32">
        <v>100</v>
      </c>
      <c r="J33" s="67">
        <f t="shared" si="9"/>
        <v>19.9288256227758</v>
      </c>
      <c r="K33" s="459"/>
      <c r="L33" s="73"/>
      <c r="M33" s="61">
        <f t="shared" si="10"/>
        <v>11200</v>
      </c>
    </row>
    <row r="34" spans="1:13" outlineLevel="2">
      <c r="A34" s="26">
        <v>10</v>
      </c>
      <c r="B34" s="16" t="s">
        <v>90</v>
      </c>
      <c r="C34" s="435"/>
      <c r="D34" s="436"/>
      <c r="E34" s="47">
        <f>28*4</f>
        <v>112</v>
      </c>
      <c r="F34" s="8">
        <f>F12</f>
        <v>562</v>
      </c>
      <c r="G34" s="82">
        <f t="shared" si="11"/>
        <v>0.199288256227758</v>
      </c>
      <c r="H34" s="15">
        <v>1</v>
      </c>
      <c r="I34" s="32">
        <v>106</v>
      </c>
      <c r="J34" s="67">
        <f t="shared" si="9"/>
        <v>21.12455516014235</v>
      </c>
      <c r="K34" s="459"/>
      <c r="L34" s="73"/>
      <c r="M34" s="61">
        <f t="shared" si="10"/>
        <v>11872</v>
      </c>
    </row>
    <row r="35" spans="1:13" outlineLevel="2">
      <c r="A35" s="26">
        <v>11</v>
      </c>
      <c r="B35" s="16" t="s">
        <v>91</v>
      </c>
      <c r="C35" s="435"/>
      <c r="D35" s="436"/>
      <c r="E35" s="47">
        <f>28*2</f>
        <v>56</v>
      </c>
      <c r="F35" s="8">
        <f>F12</f>
        <v>562</v>
      </c>
      <c r="G35" s="82">
        <f t="shared" si="11"/>
        <v>9.9644128113879002E-2</v>
      </c>
      <c r="H35" s="15">
        <v>1</v>
      </c>
      <c r="I35" s="32">
        <v>60</v>
      </c>
      <c r="J35" s="67">
        <f t="shared" si="9"/>
        <v>5.9786476868327405</v>
      </c>
      <c r="K35" s="459"/>
      <c r="L35" s="73"/>
      <c r="M35" s="61">
        <f t="shared" si="10"/>
        <v>3360</v>
      </c>
    </row>
    <row r="36" spans="1:13" outlineLevel="2">
      <c r="A36" s="26">
        <v>12</v>
      </c>
      <c r="B36" s="16" t="s">
        <v>93</v>
      </c>
      <c r="C36" s="435"/>
      <c r="D36" s="436"/>
      <c r="E36" s="47">
        <f>28*2</f>
        <v>56</v>
      </c>
      <c r="F36" s="8">
        <f>F12</f>
        <v>562</v>
      </c>
      <c r="G36" s="82">
        <f t="shared" si="11"/>
        <v>9.9644128113879002E-2</v>
      </c>
      <c r="H36" s="15">
        <v>1</v>
      </c>
      <c r="I36" s="32">
        <v>60</v>
      </c>
      <c r="J36" s="67">
        <f t="shared" si="9"/>
        <v>5.9786476868327405</v>
      </c>
      <c r="K36" s="459"/>
      <c r="L36" s="73"/>
      <c r="M36" s="61">
        <f t="shared" si="10"/>
        <v>3360</v>
      </c>
    </row>
    <row r="37" spans="1:13" outlineLevel="2">
      <c r="A37" s="26">
        <v>13</v>
      </c>
      <c r="B37" s="16" t="s">
        <v>143</v>
      </c>
      <c r="C37" s="435"/>
      <c r="D37" s="436"/>
      <c r="E37" s="47">
        <f>28*4</f>
        <v>112</v>
      </c>
      <c r="F37" s="8">
        <f>F12</f>
        <v>562</v>
      </c>
      <c r="G37" s="82">
        <f t="shared" si="11"/>
        <v>0.199288256227758</v>
      </c>
      <c r="H37" s="15">
        <v>1</v>
      </c>
      <c r="I37" s="32">
        <v>200</v>
      </c>
      <c r="J37" s="67">
        <f t="shared" si="9"/>
        <v>39.857651245551601</v>
      </c>
      <c r="K37" s="459"/>
      <c r="L37" s="73"/>
      <c r="M37" s="61">
        <f t="shared" si="10"/>
        <v>22400</v>
      </c>
    </row>
    <row r="38" spans="1:13" outlineLevel="2">
      <c r="A38" s="26">
        <v>14</v>
      </c>
      <c r="B38" s="16" t="s">
        <v>94</v>
      </c>
      <c r="C38" s="435"/>
      <c r="D38" s="436"/>
      <c r="E38" s="47">
        <f>28*4</f>
        <v>112</v>
      </c>
      <c r="F38" s="8">
        <f>F12</f>
        <v>562</v>
      </c>
      <c r="G38" s="82">
        <f t="shared" si="11"/>
        <v>0.199288256227758</v>
      </c>
      <c r="H38" s="15">
        <v>1</v>
      </c>
      <c r="I38" s="32">
        <v>60</v>
      </c>
      <c r="J38" s="67">
        <f t="shared" si="9"/>
        <v>11.957295373665481</v>
      </c>
      <c r="K38" s="459"/>
      <c r="L38" s="73"/>
      <c r="M38" s="61">
        <f t="shared" si="10"/>
        <v>6720</v>
      </c>
    </row>
    <row r="39" spans="1:13" ht="30" outlineLevel="2">
      <c r="A39" s="26">
        <v>15</v>
      </c>
      <c r="B39" s="16" t="s">
        <v>144</v>
      </c>
      <c r="C39" s="435"/>
      <c r="D39" s="436"/>
      <c r="E39" s="47">
        <f>12</f>
        <v>12</v>
      </c>
      <c r="F39" s="8">
        <f>F12</f>
        <v>562</v>
      </c>
      <c r="G39" s="82">
        <f t="shared" ref="G39:G49" si="13">E39/F39</f>
        <v>2.1352313167259787E-2</v>
      </c>
      <c r="H39" s="15">
        <v>1</v>
      </c>
      <c r="I39" s="32">
        <v>1000</v>
      </c>
      <c r="J39" s="67">
        <f t="shared" si="9"/>
        <v>21.352313167259787</v>
      </c>
      <c r="K39" s="459"/>
      <c r="L39" s="73"/>
      <c r="M39" s="61">
        <f t="shared" si="10"/>
        <v>12000</v>
      </c>
    </row>
    <row r="40" spans="1:13" outlineLevel="2">
      <c r="A40" s="26">
        <v>16</v>
      </c>
      <c r="B40" s="16" t="s">
        <v>95</v>
      </c>
      <c r="C40" s="435"/>
      <c r="D40" s="436"/>
      <c r="E40" s="62">
        <f>28*2</f>
        <v>56</v>
      </c>
      <c r="F40" s="8">
        <f>F12</f>
        <v>562</v>
      </c>
      <c r="G40" s="82">
        <f>E40/F40</f>
        <v>9.9644128113879002E-2</v>
      </c>
      <c r="H40" s="15">
        <v>1</v>
      </c>
      <c r="I40" s="32">
        <v>2000</v>
      </c>
      <c r="J40" s="67">
        <f t="shared" si="9"/>
        <v>199.28825622775801</v>
      </c>
      <c r="K40" s="459"/>
      <c r="L40" s="73"/>
      <c r="M40" s="61">
        <f t="shared" si="10"/>
        <v>112000</v>
      </c>
    </row>
    <row r="41" spans="1:13" outlineLevel="2">
      <c r="A41" s="26">
        <v>17</v>
      </c>
      <c r="B41" s="16" t="s">
        <v>96</v>
      </c>
      <c r="C41" s="435"/>
      <c r="D41" s="436"/>
      <c r="E41" s="48">
        <f>28*4</f>
        <v>112</v>
      </c>
      <c r="F41" s="8">
        <f>F12</f>
        <v>562</v>
      </c>
      <c r="G41" s="82">
        <f t="shared" si="13"/>
        <v>0.199288256227758</v>
      </c>
      <c r="H41" s="15">
        <v>1</v>
      </c>
      <c r="I41" s="32">
        <v>200</v>
      </c>
      <c r="J41" s="67">
        <f t="shared" si="9"/>
        <v>39.857651245551601</v>
      </c>
      <c r="K41" s="459"/>
      <c r="L41" s="73"/>
      <c r="M41" s="61">
        <f t="shared" si="10"/>
        <v>22400</v>
      </c>
    </row>
    <row r="42" spans="1:13" outlineLevel="2">
      <c r="A42" s="26">
        <v>18</v>
      </c>
      <c r="B42" s="16" t="s">
        <v>145</v>
      </c>
      <c r="C42" s="435"/>
      <c r="D42" s="436"/>
      <c r="E42" s="48">
        <v>12</v>
      </c>
      <c r="F42" s="8">
        <f>F12</f>
        <v>562</v>
      </c>
      <c r="G42" s="82">
        <f t="shared" si="13"/>
        <v>2.1352313167259787E-2</v>
      </c>
      <c r="H42" s="15">
        <v>1</v>
      </c>
      <c r="I42" s="32">
        <v>1000</v>
      </c>
      <c r="J42" s="67">
        <f t="shared" si="9"/>
        <v>21.352313167259787</v>
      </c>
      <c r="K42" s="459"/>
      <c r="L42" s="73"/>
      <c r="M42" s="61">
        <f t="shared" si="10"/>
        <v>12000</v>
      </c>
    </row>
    <row r="43" spans="1:13" ht="30" outlineLevel="2">
      <c r="A43" s="26">
        <v>19</v>
      </c>
      <c r="B43" s="16" t="s">
        <v>153</v>
      </c>
      <c r="C43" s="435"/>
      <c r="D43" s="436"/>
      <c r="E43" s="49">
        <v>15</v>
      </c>
      <c r="F43" s="8">
        <f>F12</f>
        <v>562</v>
      </c>
      <c r="G43" s="82">
        <f t="shared" si="13"/>
        <v>2.6690391459074734E-2</v>
      </c>
      <c r="H43" s="15">
        <v>1</v>
      </c>
      <c r="I43" s="32">
        <v>15000</v>
      </c>
      <c r="J43" s="67">
        <f t="shared" si="9"/>
        <v>400.35587188612101</v>
      </c>
      <c r="K43" s="459"/>
      <c r="L43" s="73"/>
      <c r="M43" s="61">
        <f t="shared" si="10"/>
        <v>225000</v>
      </c>
    </row>
    <row r="44" spans="1:13" outlineLevel="2">
      <c r="A44" s="26">
        <v>20</v>
      </c>
      <c r="B44" s="16"/>
      <c r="C44" s="435"/>
      <c r="D44" s="436"/>
      <c r="E44" s="49"/>
      <c r="F44" s="8">
        <f>F12</f>
        <v>562</v>
      </c>
      <c r="G44" s="82">
        <f t="shared" si="13"/>
        <v>0</v>
      </c>
      <c r="H44" s="15">
        <v>1</v>
      </c>
      <c r="I44" s="32"/>
      <c r="J44" s="67">
        <f t="shared" si="9"/>
        <v>0</v>
      </c>
      <c r="K44" s="459"/>
      <c r="L44" s="73"/>
      <c r="M44" s="61">
        <f t="shared" si="10"/>
        <v>0</v>
      </c>
    </row>
    <row r="45" spans="1:13" outlineLevel="2">
      <c r="A45" s="26">
        <v>21</v>
      </c>
      <c r="B45" s="16"/>
      <c r="C45" s="435"/>
      <c r="D45" s="436"/>
      <c r="E45" s="49"/>
      <c r="F45" s="8">
        <f>F12</f>
        <v>562</v>
      </c>
      <c r="G45" s="82">
        <f t="shared" ref="G45:G46" si="14">E45/F45</f>
        <v>0</v>
      </c>
      <c r="H45" s="15">
        <v>1</v>
      </c>
      <c r="I45" s="32"/>
      <c r="J45" s="67">
        <f t="shared" si="9"/>
        <v>0</v>
      </c>
      <c r="K45" s="459"/>
      <c r="L45" s="73"/>
      <c r="M45" s="61">
        <f t="shared" si="10"/>
        <v>0</v>
      </c>
    </row>
    <row r="46" spans="1:13" outlineLevel="2">
      <c r="A46" s="26">
        <v>22</v>
      </c>
      <c r="B46" s="16"/>
      <c r="C46" s="435"/>
      <c r="D46" s="436"/>
      <c r="E46" s="49"/>
      <c r="F46" s="8">
        <f>F12</f>
        <v>562</v>
      </c>
      <c r="G46" s="82">
        <f t="shared" si="14"/>
        <v>0</v>
      </c>
      <c r="H46" s="15">
        <v>1</v>
      </c>
      <c r="I46" s="32"/>
      <c r="J46" s="67">
        <f t="shared" si="9"/>
        <v>0</v>
      </c>
      <c r="K46" s="459"/>
      <c r="L46" s="73"/>
      <c r="M46" s="61">
        <f t="shared" si="10"/>
        <v>0</v>
      </c>
    </row>
    <row r="47" spans="1:13" outlineLevel="2">
      <c r="A47" s="26">
        <v>23</v>
      </c>
      <c r="B47" s="16"/>
      <c r="C47" s="435"/>
      <c r="D47" s="436"/>
      <c r="E47" s="49"/>
      <c r="F47" s="8">
        <f>F12</f>
        <v>562</v>
      </c>
      <c r="G47" s="82">
        <f t="shared" si="13"/>
        <v>0</v>
      </c>
      <c r="H47" s="15">
        <v>1</v>
      </c>
      <c r="I47" s="32"/>
      <c r="J47" s="67">
        <f t="shared" si="9"/>
        <v>0</v>
      </c>
      <c r="K47" s="459"/>
      <c r="L47" s="73"/>
      <c r="M47" s="61">
        <f t="shared" si="10"/>
        <v>0</v>
      </c>
    </row>
    <row r="48" spans="1:13" outlineLevel="2">
      <c r="A48" s="26">
        <v>24</v>
      </c>
      <c r="B48" s="16"/>
      <c r="C48" s="435"/>
      <c r="D48" s="436"/>
      <c r="E48" s="49"/>
      <c r="F48" s="8">
        <f>F12</f>
        <v>562</v>
      </c>
      <c r="G48" s="82">
        <f t="shared" si="13"/>
        <v>0</v>
      </c>
      <c r="H48" s="15">
        <v>1</v>
      </c>
      <c r="I48" s="32"/>
      <c r="J48" s="67">
        <f t="shared" si="9"/>
        <v>0</v>
      </c>
      <c r="K48" s="459"/>
      <c r="L48" s="73"/>
      <c r="M48" s="61">
        <f t="shared" si="10"/>
        <v>0</v>
      </c>
    </row>
    <row r="49" spans="1:13" outlineLevel="2">
      <c r="A49" s="26">
        <v>25</v>
      </c>
      <c r="B49" s="16"/>
      <c r="C49" s="435"/>
      <c r="D49" s="436"/>
      <c r="E49" s="49"/>
      <c r="F49" s="8">
        <f>F12</f>
        <v>562</v>
      </c>
      <c r="G49" s="82">
        <f t="shared" si="13"/>
        <v>0</v>
      </c>
      <c r="H49" s="15">
        <v>1</v>
      </c>
      <c r="I49" s="32"/>
      <c r="J49" s="67">
        <f t="shared" si="9"/>
        <v>0</v>
      </c>
      <c r="K49" s="459"/>
      <c r="L49" s="73"/>
      <c r="M49" s="61">
        <f t="shared" si="10"/>
        <v>0</v>
      </c>
    </row>
    <row r="50" spans="1:13" outlineLevel="2">
      <c r="A50" s="26">
        <v>26</v>
      </c>
      <c r="B50" s="16"/>
      <c r="C50" s="435"/>
      <c r="D50" s="436"/>
      <c r="E50" s="49"/>
      <c r="F50" s="8">
        <f>F12</f>
        <v>562</v>
      </c>
      <c r="G50" s="82">
        <f t="shared" ref="G50" si="15">E50/F50</f>
        <v>0</v>
      </c>
      <c r="H50" s="15">
        <v>1</v>
      </c>
      <c r="I50" s="32"/>
      <c r="J50" s="67">
        <f t="shared" si="9"/>
        <v>0</v>
      </c>
      <c r="K50" s="459"/>
      <c r="L50" s="73"/>
      <c r="M50" s="61">
        <f t="shared" si="10"/>
        <v>0</v>
      </c>
    </row>
    <row r="51" spans="1:13" ht="15" customHeight="1" outlineLevel="2">
      <c r="A51" s="461" t="s">
        <v>44</v>
      </c>
      <c r="B51" s="462"/>
      <c r="C51" s="462"/>
      <c r="D51" s="462"/>
      <c r="E51" s="462"/>
      <c r="F51" s="462"/>
      <c r="G51" s="462"/>
      <c r="H51" s="462"/>
      <c r="I51" s="463"/>
      <c r="J51" s="34">
        <f>SUM(J25:J50)</f>
        <v>966.39145907473312</v>
      </c>
      <c r="K51" s="460"/>
      <c r="L51" s="73"/>
      <c r="M51" s="61">
        <f>SUM(M25:M50)</f>
        <v>543112</v>
      </c>
    </row>
    <row r="52" spans="1:13" s="43" customFormat="1" outlineLevel="2">
      <c r="A52" s="38"/>
      <c r="B52" s="39"/>
      <c r="C52" s="39"/>
      <c r="D52" s="39"/>
      <c r="E52" s="39"/>
      <c r="F52" s="53"/>
      <c r="G52" s="39"/>
      <c r="H52" s="39"/>
      <c r="I52" s="40"/>
      <c r="J52" s="41"/>
      <c r="K52" s="42"/>
      <c r="L52" s="74"/>
    </row>
    <row r="53" spans="1:13" s="36" customFormat="1" ht="68.25" customHeight="1">
      <c r="A53" s="35" t="s">
        <v>1</v>
      </c>
      <c r="B53" s="35" t="s">
        <v>3</v>
      </c>
      <c r="C53" s="437"/>
      <c r="D53" s="438"/>
      <c r="E53" s="35" t="s">
        <v>65</v>
      </c>
      <c r="F53" s="35" t="s">
        <v>2</v>
      </c>
      <c r="G53" s="30" t="s">
        <v>60</v>
      </c>
      <c r="H53" s="30" t="s">
        <v>63</v>
      </c>
      <c r="I53" s="30" t="s">
        <v>76</v>
      </c>
      <c r="J53" s="30" t="s">
        <v>5</v>
      </c>
      <c r="K53" s="30" t="s">
        <v>0</v>
      </c>
      <c r="L53" s="69"/>
    </row>
    <row r="54" spans="1:13">
      <c r="A54" s="30">
        <v>1</v>
      </c>
      <c r="B54" s="30">
        <v>2</v>
      </c>
      <c r="C54" s="439"/>
      <c r="D54" s="440"/>
      <c r="E54" s="30">
        <v>3</v>
      </c>
      <c r="F54" s="30">
        <v>4</v>
      </c>
      <c r="G54" s="30" t="s">
        <v>81</v>
      </c>
      <c r="H54" s="30">
        <v>6</v>
      </c>
      <c r="I54" s="30">
        <v>7</v>
      </c>
      <c r="J54" s="30" t="s">
        <v>62</v>
      </c>
      <c r="K54" s="30">
        <v>9</v>
      </c>
      <c r="L54" s="69"/>
    </row>
    <row r="55" spans="1:13">
      <c r="A55" s="454" t="s">
        <v>8</v>
      </c>
      <c r="B55" s="452"/>
      <c r="C55" s="452"/>
      <c r="D55" s="452"/>
      <c r="E55" s="452"/>
      <c r="F55" s="452"/>
      <c r="G55" s="452"/>
      <c r="H55" s="452"/>
      <c r="I55" s="452"/>
      <c r="J55" s="452"/>
      <c r="K55" s="453"/>
      <c r="L55" s="70"/>
      <c r="M55" s="61"/>
    </row>
    <row r="56" spans="1:13" outlineLevel="2">
      <c r="A56" s="26">
        <v>1</v>
      </c>
      <c r="B56" s="84" t="s">
        <v>107</v>
      </c>
      <c r="C56" s="443" t="s">
        <v>149</v>
      </c>
      <c r="D56" s="444"/>
      <c r="E56" s="1">
        <v>42</v>
      </c>
      <c r="F56" s="8">
        <f>F12</f>
        <v>562</v>
      </c>
      <c r="G56" s="81">
        <f t="shared" ref="G56:G63" si="16">E56/F56</f>
        <v>7.4733096085409248E-2</v>
      </c>
      <c r="H56" s="15">
        <v>1</v>
      </c>
      <c r="I56" s="32">
        <v>3000</v>
      </c>
      <c r="J56" s="33">
        <f t="shared" ref="J56:J72" si="17">IFERROR(G56*I56/H56,0)</f>
        <v>224.19928825622773</v>
      </c>
      <c r="K56" s="83"/>
      <c r="L56" s="75"/>
      <c r="M56" s="61">
        <f t="shared" ref="M56:M72" si="18">J56*F56</f>
        <v>125999.99999999999</v>
      </c>
    </row>
    <row r="57" spans="1:13" ht="30" outlineLevel="2">
      <c r="A57" s="26">
        <v>2</v>
      </c>
      <c r="B57" s="84" t="s">
        <v>108</v>
      </c>
      <c r="C57" s="443" t="s">
        <v>150</v>
      </c>
      <c r="D57" s="444"/>
      <c r="E57" s="1">
        <f>28+15</f>
        <v>43</v>
      </c>
      <c r="F57" s="8">
        <f t="shared" ref="F57:F58" si="19">F13</f>
        <v>562</v>
      </c>
      <c r="G57" s="81">
        <f t="shared" si="16"/>
        <v>7.6512455516014238E-2</v>
      </c>
      <c r="H57" s="15">
        <v>1</v>
      </c>
      <c r="I57" s="32">
        <v>1000</v>
      </c>
      <c r="J57" s="33">
        <f t="shared" si="17"/>
        <v>76.512455516014242</v>
      </c>
      <c r="K57" s="83"/>
      <c r="L57" s="75"/>
      <c r="M57" s="61">
        <f t="shared" si="18"/>
        <v>43000.000000000007</v>
      </c>
    </row>
    <row r="58" spans="1:13" outlineLevel="2">
      <c r="A58" s="26">
        <v>3</v>
      </c>
      <c r="B58" s="84" t="s">
        <v>110</v>
      </c>
      <c r="C58" s="443" t="s">
        <v>148</v>
      </c>
      <c r="D58" s="444"/>
      <c r="E58" s="1">
        <v>1</v>
      </c>
      <c r="F58" s="8">
        <f t="shared" si="19"/>
        <v>562</v>
      </c>
      <c r="G58" s="81">
        <f t="shared" si="16"/>
        <v>1.7793594306049821E-3</v>
      </c>
      <c r="H58" s="15">
        <v>1</v>
      </c>
      <c r="I58" s="32">
        <f>23000*12</f>
        <v>276000</v>
      </c>
      <c r="J58" s="33">
        <f t="shared" si="17"/>
        <v>491.10320284697508</v>
      </c>
      <c r="K58" s="83"/>
      <c r="L58" s="75"/>
      <c r="M58" s="61">
        <f t="shared" si="18"/>
        <v>276000</v>
      </c>
    </row>
    <row r="59" spans="1:13" ht="30" outlineLevel="2">
      <c r="A59" s="26">
        <v>4</v>
      </c>
      <c r="B59" s="85" t="s">
        <v>109</v>
      </c>
      <c r="C59" s="443" t="s">
        <v>146</v>
      </c>
      <c r="D59" s="444"/>
      <c r="E59" s="1">
        <v>42</v>
      </c>
      <c r="F59" s="8">
        <f>F12</f>
        <v>562</v>
      </c>
      <c r="G59" s="81">
        <f t="shared" si="16"/>
        <v>7.4733096085409248E-2</v>
      </c>
      <c r="H59" s="15">
        <v>1</v>
      </c>
      <c r="I59" s="32">
        <f>5*450+2500*2+4*1825</f>
        <v>14550</v>
      </c>
      <c r="J59" s="33">
        <f t="shared" si="17"/>
        <v>1087.3665480427046</v>
      </c>
      <c r="K59" s="83"/>
      <c r="L59" s="75"/>
      <c r="M59" s="61">
        <f t="shared" si="18"/>
        <v>611100</v>
      </c>
    </row>
    <row r="60" spans="1:13" ht="45" outlineLevel="2">
      <c r="A60" s="26">
        <v>5</v>
      </c>
      <c r="B60" s="84" t="s">
        <v>112</v>
      </c>
      <c r="C60" s="443"/>
      <c r="D60" s="444"/>
      <c r="E60" s="1"/>
      <c r="F60" s="8">
        <f>F12</f>
        <v>562</v>
      </c>
      <c r="G60" s="81">
        <f t="shared" si="16"/>
        <v>0</v>
      </c>
      <c r="H60" s="15">
        <v>1</v>
      </c>
      <c r="I60" s="32">
        <v>100</v>
      </c>
      <c r="J60" s="33">
        <f t="shared" si="17"/>
        <v>0</v>
      </c>
      <c r="K60" s="83"/>
      <c r="L60" s="75"/>
      <c r="M60" s="61">
        <f t="shared" si="18"/>
        <v>0</v>
      </c>
    </row>
    <row r="61" spans="1:13" ht="60" outlineLevel="2">
      <c r="A61" s="26">
        <v>6</v>
      </c>
      <c r="B61" s="85" t="s">
        <v>111</v>
      </c>
      <c r="C61" s="443"/>
      <c r="D61" s="444"/>
      <c r="E61" s="1"/>
      <c r="F61" s="8">
        <f>F12</f>
        <v>562</v>
      </c>
      <c r="G61" s="81">
        <f t="shared" si="16"/>
        <v>0</v>
      </c>
      <c r="H61" s="15">
        <v>1</v>
      </c>
      <c r="I61" s="32">
        <f>2500*2+100*5+1000*4</f>
        <v>9500</v>
      </c>
      <c r="J61" s="33">
        <f t="shared" si="17"/>
        <v>0</v>
      </c>
      <c r="K61" s="83"/>
      <c r="L61" s="75"/>
      <c r="M61" s="61">
        <f t="shared" si="18"/>
        <v>0</v>
      </c>
    </row>
    <row r="62" spans="1:13" ht="30" outlineLevel="2">
      <c r="A62" s="26">
        <v>7</v>
      </c>
      <c r="B62" s="85" t="s">
        <v>113</v>
      </c>
      <c r="C62" s="443"/>
      <c r="D62" s="444"/>
      <c r="E62" s="1"/>
      <c r="F62" s="8">
        <f>F12</f>
        <v>562</v>
      </c>
      <c r="G62" s="81">
        <f t="shared" si="16"/>
        <v>0</v>
      </c>
      <c r="H62" s="15">
        <v>1</v>
      </c>
      <c r="I62" s="32">
        <v>200</v>
      </c>
      <c r="J62" s="33">
        <f t="shared" si="17"/>
        <v>0</v>
      </c>
      <c r="K62" s="83"/>
      <c r="L62" s="75"/>
      <c r="M62" s="61">
        <f t="shared" si="18"/>
        <v>0</v>
      </c>
    </row>
    <row r="63" spans="1:13" hidden="1" outlineLevel="2">
      <c r="A63" s="26">
        <v>8</v>
      </c>
      <c r="B63" s="85"/>
      <c r="C63" s="91"/>
      <c r="D63" s="14"/>
      <c r="E63" s="1">
        <v>0.4</v>
      </c>
      <c r="F63" s="8">
        <f>F12</f>
        <v>562</v>
      </c>
      <c r="G63" s="14">
        <f t="shared" si="16"/>
        <v>7.1174377224199293E-4</v>
      </c>
      <c r="H63" s="15">
        <v>1</v>
      </c>
      <c r="I63" s="32">
        <v>7000</v>
      </c>
      <c r="J63" s="33">
        <f t="shared" si="17"/>
        <v>4.9822064056939501</v>
      </c>
      <c r="K63" s="83"/>
      <c r="L63" s="75"/>
      <c r="M63" s="13">
        <f t="shared" si="18"/>
        <v>2800</v>
      </c>
    </row>
    <row r="64" spans="1:13" hidden="1" outlineLevel="2">
      <c r="A64" s="26">
        <v>9</v>
      </c>
      <c r="B64" s="85"/>
      <c r="C64" s="91"/>
      <c r="D64" s="14"/>
      <c r="E64" s="1">
        <v>0.4</v>
      </c>
      <c r="F64" s="8">
        <f t="shared" ref="F64:F71" si="20">F12</f>
        <v>562</v>
      </c>
      <c r="G64" s="14">
        <f t="shared" ref="G64:G72" si="21">E64/F64</f>
        <v>7.1174377224199293E-4</v>
      </c>
      <c r="H64" s="15">
        <v>1</v>
      </c>
      <c r="I64" s="32">
        <v>7000</v>
      </c>
      <c r="J64" s="33">
        <f t="shared" si="17"/>
        <v>4.9822064056939501</v>
      </c>
      <c r="K64" s="432" t="s">
        <v>64</v>
      </c>
      <c r="L64" s="75"/>
      <c r="M64" s="13">
        <f t="shared" si="18"/>
        <v>2800</v>
      </c>
    </row>
    <row r="65" spans="1:13" hidden="1" outlineLevel="2">
      <c r="A65" s="26">
        <v>10</v>
      </c>
      <c r="B65" s="85"/>
      <c r="C65" s="91"/>
      <c r="D65" s="14"/>
      <c r="E65" s="1">
        <v>0.4</v>
      </c>
      <c r="F65" s="8">
        <f t="shared" si="20"/>
        <v>562</v>
      </c>
      <c r="G65" s="14">
        <f t="shared" ref="G65:G66" si="22">E65/F65</f>
        <v>7.1174377224199293E-4</v>
      </c>
      <c r="H65" s="15">
        <v>1</v>
      </c>
      <c r="I65" s="32">
        <v>7000</v>
      </c>
      <c r="J65" s="33">
        <f t="shared" si="17"/>
        <v>4.9822064056939501</v>
      </c>
      <c r="K65" s="433"/>
      <c r="L65" s="75"/>
      <c r="M65" s="13">
        <f t="shared" si="18"/>
        <v>2800</v>
      </c>
    </row>
    <row r="66" spans="1:13" hidden="1" outlineLevel="2">
      <c r="A66" s="26">
        <v>11</v>
      </c>
      <c r="B66" s="85"/>
      <c r="C66" s="91"/>
      <c r="D66" s="14"/>
      <c r="E66" s="1">
        <v>0.4</v>
      </c>
      <c r="F66" s="8">
        <f t="shared" si="20"/>
        <v>562</v>
      </c>
      <c r="G66" s="14">
        <f t="shared" si="22"/>
        <v>7.1174377224199293E-4</v>
      </c>
      <c r="H66" s="15">
        <v>1</v>
      </c>
      <c r="I66" s="32">
        <v>7000</v>
      </c>
      <c r="J66" s="33">
        <f t="shared" si="17"/>
        <v>4.9822064056939501</v>
      </c>
      <c r="K66" s="433"/>
      <c r="L66" s="75"/>
      <c r="M66" s="13">
        <f t="shared" si="18"/>
        <v>2800</v>
      </c>
    </row>
    <row r="67" spans="1:13" hidden="1" outlineLevel="2">
      <c r="A67" s="26">
        <v>11</v>
      </c>
      <c r="B67" s="85"/>
      <c r="C67" s="91"/>
      <c r="D67" s="14"/>
      <c r="E67" s="1">
        <v>0.4</v>
      </c>
      <c r="F67" s="8">
        <f t="shared" si="20"/>
        <v>562</v>
      </c>
      <c r="G67" s="14">
        <f t="shared" ref="G67:G70" si="23">E67/F67</f>
        <v>7.1174377224199293E-4</v>
      </c>
      <c r="H67" s="15">
        <v>1</v>
      </c>
      <c r="I67" s="32">
        <v>7000</v>
      </c>
      <c r="J67" s="33">
        <f t="shared" si="17"/>
        <v>4.9822064056939501</v>
      </c>
      <c r="K67" s="433"/>
      <c r="L67" s="75"/>
      <c r="M67" s="13">
        <f t="shared" si="18"/>
        <v>2800</v>
      </c>
    </row>
    <row r="68" spans="1:13" hidden="1" outlineLevel="2">
      <c r="A68" s="26">
        <v>12</v>
      </c>
      <c r="B68" s="14" t="s">
        <v>24</v>
      </c>
      <c r="C68" s="86"/>
      <c r="D68" s="14"/>
      <c r="E68" s="1">
        <v>0.4</v>
      </c>
      <c r="F68" s="8">
        <f t="shared" si="20"/>
        <v>0</v>
      </c>
      <c r="G68" s="14" t="e">
        <f t="shared" si="23"/>
        <v>#DIV/0!</v>
      </c>
      <c r="H68" s="15">
        <v>1</v>
      </c>
      <c r="I68" s="32">
        <v>7000</v>
      </c>
      <c r="J68" s="33">
        <f t="shared" si="17"/>
        <v>0</v>
      </c>
      <c r="K68" s="433"/>
      <c r="L68" s="75"/>
      <c r="M68" s="13">
        <f t="shared" si="18"/>
        <v>0</v>
      </c>
    </row>
    <row r="69" spans="1:13" hidden="1" outlineLevel="2">
      <c r="A69" s="26">
        <v>13</v>
      </c>
      <c r="B69" s="14" t="s">
        <v>24</v>
      </c>
      <c r="C69" s="86"/>
      <c r="D69" s="14"/>
      <c r="E69" s="1">
        <v>0.4</v>
      </c>
      <c r="F69" s="8">
        <f t="shared" si="20"/>
        <v>0</v>
      </c>
      <c r="G69" s="14" t="e">
        <f t="shared" si="23"/>
        <v>#DIV/0!</v>
      </c>
      <c r="H69" s="15">
        <v>1</v>
      </c>
      <c r="I69" s="32">
        <v>7000</v>
      </c>
      <c r="J69" s="33">
        <f t="shared" si="17"/>
        <v>0</v>
      </c>
      <c r="K69" s="433"/>
      <c r="L69" s="75"/>
      <c r="M69" s="13">
        <f t="shared" si="18"/>
        <v>0</v>
      </c>
    </row>
    <row r="70" spans="1:13" hidden="1" outlineLevel="2">
      <c r="A70" s="26">
        <v>1</v>
      </c>
      <c r="B70" s="14" t="s">
        <v>24</v>
      </c>
      <c r="C70" s="86"/>
      <c r="D70" s="14"/>
      <c r="E70" s="1">
        <v>0.4</v>
      </c>
      <c r="F70" s="8">
        <f t="shared" si="20"/>
        <v>0</v>
      </c>
      <c r="G70" s="14" t="e">
        <f t="shared" si="23"/>
        <v>#DIV/0!</v>
      </c>
      <c r="H70" s="15">
        <v>1</v>
      </c>
      <c r="I70" s="32">
        <v>7000</v>
      </c>
      <c r="J70" s="33">
        <f t="shared" si="17"/>
        <v>0</v>
      </c>
      <c r="K70" s="433"/>
      <c r="L70" s="75"/>
      <c r="M70" s="13">
        <f t="shared" si="18"/>
        <v>0</v>
      </c>
    </row>
    <row r="71" spans="1:13" hidden="1" outlineLevel="2">
      <c r="A71" s="26">
        <v>1</v>
      </c>
      <c r="B71" s="14" t="s">
        <v>24</v>
      </c>
      <c r="C71" s="86"/>
      <c r="D71" s="14"/>
      <c r="E71" s="1">
        <v>0.4</v>
      </c>
      <c r="F71" s="8">
        <f t="shared" si="20"/>
        <v>0</v>
      </c>
      <c r="G71" s="14" t="e">
        <f t="shared" ref="G71" si="24">E71/F71</f>
        <v>#DIV/0!</v>
      </c>
      <c r="H71" s="15">
        <v>1</v>
      </c>
      <c r="I71" s="32">
        <v>7000</v>
      </c>
      <c r="J71" s="33">
        <f t="shared" si="17"/>
        <v>0</v>
      </c>
      <c r="K71" s="433"/>
      <c r="L71" s="75"/>
      <c r="M71" s="13">
        <f t="shared" si="18"/>
        <v>0</v>
      </c>
    </row>
    <row r="72" spans="1:13" hidden="1" outlineLevel="2">
      <c r="A72" s="26"/>
      <c r="B72" s="14"/>
      <c r="C72" s="86"/>
      <c r="D72" s="14"/>
      <c r="E72" s="1"/>
      <c r="F72" s="50"/>
      <c r="G72" s="14" t="e">
        <f t="shared" si="21"/>
        <v>#DIV/0!</v>
      </c>
      <c r="H72" s="15"/>
      <c r="I72" s="32"/>
      <c r="J72" s="33">
        <f t="shared" si="17"/>
        <v>0</v>
      </c>
      <c r="K72" s="433"/>
      <c r="L72" s="75"/>
      <c r="M72" s="13">
        <f t="shared" si="18"/>
        <v>0</v>
      </c>
    </row>
    <row r="73" spans="1:13" ht="15" customHeight="1" outlineLevel="2">
      <c r="A73" s="461" t="s">
        <v>45</v>
      </c>
      <c r="B73" s="462"/>
      <c r="C73" s="462"/>
      <c r="D73" s="462"/>
      <c r="E73" s="462"/>
      <c r="F73" s="462"/>
      <c r="G73" s="462"/>
      <c r="H73" s="462"/>
      <c r="I73" s="463"/>
      <c r="J73" s="34">
        <f>SUM(J56:J62)</f>
        <v>1879.1814946619215</v>
      </c>
      <c r="K73" s="434"/>
      <c r="L73" s="75"/>
      <c r="M73" s="61">
        <f>SUM(M56:M62)</f>
        <v>1056100</v>
      </c>
    </row>
    <row r="74" spans="1:13" ht="15.75" customHeight="1" thickBot="1">
      <c r="A74" s="467" t="s">
        <v>114</v>
      </c>
      <c r="B74" s="468"/>
      <c r="C74" s="468"/>
      <c r="D74" s="468"/>
      <c r="E74" s="468"/>
      <c r="F74" s="468"/>
      <c r="G74" s="468"/>
      <c r="H74" s="468"/>
      <c r="I74" s="469"/>
      <c r="J74" s="34">
        <f>J73+J51+J20</f>
        <v>61666.934627311726</v>
      </c>
      <c r="K74" s="15"/>
      <c r="L74" s="76"/>
      <c r="M74" s="94">
        <f>M73+M51+M20</f>
        <v>34656817.260549195</v>
      </c>
    </row>
    <row r="75" spans="1:13" ht="76.5">
      <c r="A75" s="17" t="s">
        <v>9</v>
      </c>
      <c r="B75" s="17" t="s">
        <v>10</v>
      </c>
      <c r="C75" s="17" t="s">
        <v>28</v>
      </c>
      <c r="D75" s="17" t="s">
        <v>20</v>
      </c>
      <c r="E75" s="35" t="s">
        <v>2</v>
      </c>
      <c r="F75" s="12" t="s">
        <v>101</v>
      </c>
      <c r="G75" s="17" t="s">
        <v>57</v>
      </c>
      <c r="H75" s="17" t="s">
        <v>77</v>
      </c>
      <c r="I75" s="17" t="s">
        <v>23</v>
      </c>
      <c r="J75" s="17" t="s">
        <v>11</v>
      </c>
      <c r="K75" s="17" t="s">
        <v>46</v>
      </c>
    </row>
    <row r="76" spans="1:13">
      <c r="A76" s="18">
        <v>1</v>
      </c>
      <c r="B76" s="18">
        <v>1</v>
      </c>
      <c r="C76" s="18">
        <v>2</v>
      </c>
      <c r="D76" s="18">
        <v>3</v>
      </c>
      <c r="E76" s="68">
        <v>4</v>
      </c>
      <c r="F76" s="68">
        <v>5</v>
      </c>
      <c r="G76" s="18" t="s">
        <v>66</v>
      </c>
      <c r="H76" s="18">
        <v>7</v>
      </c>
      <c r="I76" s="18">
        <v>8</v>
      </c>
      <c r="J76" s="18" t="s">
        <v>117</v>
      </c>
      <c r="K76" s="17"/>
    </row>
    <row r="77" spans="1:13" ht="15" customHeight="1">
      <c r="A77" s="448" t="s">
        <v>12</v>
      </c>
      <c r="B77" s="449"/>
      <c r="C77" s="449"/>
      <c r="D77" s="449"/>
      <c r="E77" s="449"/>
      <c r="F77" s="449"/>
      <c r="G77" s="449"/>
      <c r="H77" s="449"/>
      <c r="I77" s="449"/>
      <c r="J77" s="449"/>
      <c r="K77" s="450"/>
    </row>
    <row r="78" spans="1:13">
      <c r="A78" s="19"/>
      <c r="B78" s="8" t="s">
        <v>16</v>
      </c>
      <c r="C78" s="4" t="s">
        <v>48</v>
      </c>
      <c r="D78" s="92">
        <v>150350</v>
      </c>
      <c r="E78" s="50">
        <v>562</v>
      </c>
      <c r="F78" s="51">
        <v>1</v>
      </c>
      <c r="G78" s="63">
        <f>D78*F78/E78</f>
        <v>267.52669039145906</v>
      </c>
      <c r="H78" s="102">
        <v>6.66</v>
      </c>
      <c r="I78" s="20"/>
      <c r="J78" s="27">
        <f>H78*G78</f>
        <v>1781.7277580071172</v>
      </c>
      <c r="K78" s="8"/>
      <c r="M78" s="61">
        <f>J78*E78</f>
        <v>1001330.9999999999</v>
      </c>
    </row>
    <row r="79" spans="1:13">
      <c r="A79" s="19"/>
      <c r="B79" s="8" t="s">
        <v>13</v>
      </c>
      <c r="C79" s="4" t="s">
        <v>49</v>
      </c>
      <c r="D79" s="92">
        <v>995</v>
      </c>
      <c r="E79" s="50">
        <v>562</v>
      </c>
      <c r="F79" s="51">
        <v>1</v>
      </c>
      <c r="G79" s="63">
        <f>D79*F79/E79</f>
        <v>1.7704626334519573</v>
      </c>
      <c r="H79" s="102">
        <v>2754.96</v>
      </c>
      <c r="I79" s="20"/>
      <c r="J79" s="27">
        <f>H79*G79</f>
        <v>4877.5537366548042</v>
      </c>
      <c r="K79" s="8"/>
      <c r="M79" s="61">
        <f>J79*E79</f>
        <v>2741185.2</v>
      </c>
    </row>
    <row r="80" spans="1:13" ht="15.75">
      <c r="A80" s="19"/>
      <c r="B80" s="8" t="s">
        <v>14</v>
      </c>
      <c r="C80" s="4" t="s">
        <v>47</v>
      </c>
      <c r="D80" s="92">
        <v>7229.51</v>
      </c>
      <c r="E80" s="50">
        <v>562</v>
      </c>
      <c r="F80" s="51">
        <v>1</v>
      </c>
      <c r="G80" s="63">
        <f>D80*F80/E80</f>
        <v>12.863896797153025</v>
      </c>
      <c r="H80" s="102">
        <f>ROUND(41.51*1.18,2)</f>
        <v>48.98</v>
      </c>
      <c r="I80" s="20"/>
      <c r="J80" s="27">
        <f>H80*G80</f>
        <v>630.07366512455508</v>
      </c>
      <c r="K80" s="8"/>
      <c r="M80" s="61">
        <f>J80*E80</f>
        <v>354101.39979999996</v>
      </c>
    </row>
    <row r="81" spans="1:15" ht="15.75">
      <c r="A81" s="19"/>
      <c r="B81" s="8" t="s">
        <v>15</v>
      </c>
      <c r="C81" s="4" t="s">
        <v>47</v>
      </c>
      <c r="D81" s="92">
        <v>7229.51</v>
      </c>
      <c r="E81" s="50">
        <v>562</v>
      </c>
      <c r="F81" s="51">
        <v>1</v>
      </c>
      <c r="G81" s="63">
        <f t="shared" ref="G81" si="25">D81*F81/E81</f>
        <v>12.863896797153025</v>
      </c>
      <c r="H81" s="102">
        <f>ROUND(39.58*1.18,2)</f>
        <v>46.7</v>
      </c>
      <c r="I81" s="20"/>
      <c r="J81" s="27">
        <f>H81*G81</f>
        <v>600.74398042704627</v>
      </c>
      <c r="K81" s="8"/>
      <c r="M81" s="61">
        <f>J81*E81</f>
        <v>337618.11700000003</v>
      </c>
    </row>
    <row r="82" spans="1:15">
      <c r="A82" s="445" t="s">
        <v>27</v>
      </c>
      <c r="B82" s="446"/>
      <c r="C82" s="446"/>
      <c r="D82" s="446"/>
      <c r="E82" s="446"/>
      <c r="F82" s="446"/>
      <c r="G82" s="446"/>
      <c r="H82" s="446"/>
      <c r="I82" s="447"/>
      <c r="J82" s="28">
        <f>SUM(J78:J81)</f>
        <v>7890.0991402135232</v>
      </c>
      <c r="K82" s="8"/>
      <c r="M82" s="97">
        <f>SUM(M78:M81)</f>
        <v>4434235.7167999996</v>
      </c>
      <c r="N82" s="61">
        <v>4434511.21</v>
      </c>
    </row>
    <row r="83" spans="1:15" ht="15" customHeight="1">
      <c r="A83" s="448" t="s">
        <v>70</v>
      </c>
      <c r="B83" s="449"/>
      <c r="C83" s="449"/>
      <c r="D83" s="449"/>
      <c r="E83" s="449"/>
      <c r="F83" s="449"/>
      <c r="G83" s="449"/>
      <c r="H83" s="449"/>
      <c r="I83" s="449"/>
      <c r="J83" s="449"/>
      <c r="K83" s="450"/>
      <c r="M83" s="61">
        <f>J82*E81</f>
        <v>4434235.7168000005</v>
      </c>
      <c r="N83" s="61">
        <v>4434511.21</v>
      </c>
      <c r="O83" s="80">
        <f>N83-M83</f>
        <v>275.49319999944419</v>
      </c>
    </row>
    <row r="84" spans="1:15" ht="51" customHeight="1">
      <c r="A84" s="19"/>
      <c r="B84" s="19" t="s">
        <v>17</v>
      </c>
      <c r="C84" s="11" t="s">
        <v>55</v>
      </c>
      <c r="D84" s="55">
        <v>1</v>
      </c>
      <c r="E84" s="50">
        <v>562</v>
      </c>
      <c r="F84" s="51">
        <v>1</v>
      </c>
      <c r="G84" s="58">
        <f>D84*F84/E84</f>
        <v>1.7793594306049821E-3</v>
      </c>
      <c r="H84" s="117">
        <v>115000</v>
      </c>
      <c r="I84" s="20"/>
      <c r="J84" s="27">
        <f>H84*G84</f>
        <v>204.62633451957294</v>
      </c>
      <c r="K84" s="8"/>
      <c r="M84" s="61">
        <f>J84*E84</f>
        <v>114999.99999999999</v>
      </c>
    </row>
    <row r="85" spans="1:15" ht="41.25" customHeight="1">
      <c r="A85" s="19"/>
      <c r="B85" s="19" t="s">
        <v>18</v>
      </c>
      <c r="C85" s="11" t="s">
        <v>55</v>
      </c>
      <c r="D85" s="55">
        <v>1</v>
      </c>
      <c r="E85" s="50">
        <v>562</v>
      </c>
      <c r="F85" s="51">
        <v>1</v>
      </c>
      <c r="G85" s="58">
        <f>D85*F85/E85</f>
        <v>1.7793594306049821E-3</v>
      </c>
      <c r="H85" s="117">
        <v>200000</v>
      </c>
      <c r="I85" s="20"/>
      <c r="J85" s="27">
        <f t="shared" ref="J85:J90" si="26">H85*G85</f>
        <v>355.87188612099641</v>
      </c>
      <c r="K85" s="8"/>
      <c r="M85" s="61">
        <f t="shared" ref="M85:M90" si="27">J85*E85</f>
        <v>199999.99999999997</v>
      </c>
    </row>
    <row r="86" spans="1:15">
      <c r="A86" s="19"/>
      <c r="B86" s="19" t="s">
        <v>130</v>
      </c>
      <c r="C86" s="11" t="s">
        <v>55</v>
      </c>
      <c r="D86" s="20">
        <v>1</v>
      </c>
      <c r="E86" s="50">
        <v>562</v>
      </c>
      <c r="F86" s="51">
        <v>1</v>
      </c>
      <c r="G86" s="58">
        <f t="shared" ref="G86:G90" si="28">D86*F86/E86</f>
        <v>1.7793594306049821E-3</v>
      </c>
      <c r="H86" s="118">
        <v>30000</v>
      </c>
      <c r="I86" s="20"/>
      <c r="J86" s="27">
        <f t="shared" si="26"/>
        <v>53.380782918149464</v>
      </c>
      <c r="K86" s="8"/>
      <c r="M86" s="61">
        <f t="shared" si="27"/>
        <v>30000</v>
      </c>
    </row>
    <row r="87" spans="1:15">
      <c r="A87" s="19"/>
      <c r="B87" s="19" t="s">
        <v>97</v>
      </c>
      <c r="C87" s="11" t="s">
        <v>55</v>
      </c>
      <c r="D87" s="55">
        <v>1</v>
      </c>
      <c r="E87" s="50">
        <v>562</v>
      </c>
      <c r="F87" s="51">
        <v>1</v>
      </c>
      <c r="G87" s="58">
        <f t="shared" si="28"/>
        <v>1.7793594306049821E-3</v>
      </c>
      <c r="H87" s="117">
        <v>490000</v>
      </c>
      <c r="I87" s="20"/>
      <c r="J87" s="27">
        <f t="shared" si="26"/>
        <v>871.88612099644126</v>
      </c>
      <c r="K87" s="8"/>
      <c r="M87" s="61">
        <f t="shared" si="27"/>
        <v>490000</v>
      </c>
    </row>
    <row r="88" spans="1:15">
      <c r="A88" s="19"/>
      <c r="B88" s="19" t="s">
        <v>19</v>
      </c>
      <c r="C88" s="11" t="s">
        <v>55</v>
      </c>
      <c r="D88" s="55">
        <v>1</v>
      </c>
      <c r="E88" s="50">
        <v>562</v>
      </c>
      <c r="F88" s="51">
        <v>1</v>
      </c>
      <c r="G88" s="58">
        <f t="shared" si="28"/>
        <v>1.7793594306049821E-3</v>
      </c>
      <c r="H88" s="117">
        <v>90000</v>
      </c>
      <c r="I88" s="20"/>
      <c r="J88" s="27">
        <f t="shared" si="26"/>
        <v>160.14234875444839</v>
      </c>
      <c r="K88" s="8"/>
      <c r="M88" s="61">
        <f t="shared" si="27"/>
        <v>90000</v>
      </c>
    </row>
    <row r="89" spans="1:15">
      <c r="A89" s="19"/>
      <c r="B89" s="19" t="s">
        <v>119</v>
      </c>
      <c r="C89" s="11" t="s">
        <v>55</v>
      </c>
      <c r="D89" s="55">
        <v>1</v>
      </c>
      <c r="E89" s="50">
        <v>562</v>
      </c>
      <c r="F89" s="51">
        <v>1</v>
      </c>
      <c r="G89" s="58">
        <f t="shared" ref="G89" si="29">D89*F89/E89</f>
        <v>1.7793594306049821E-3</v>
      </c>
      <c r="H89" s="117">
        <v>50000</v>
      </c>
      <c r="I89" s="20"/>
      <c r="J89" s="27">
        <f t="shared" si="26"/>
        <v>88.967971530249102</v>
      </c>
      <c r="K89" s="8"/>
      <c r="M89" s="61">
        <f t="shared" si="27"/>
        <v>49999.999999999993</v>
      </c>
    </row>
    <row r="90" spans="1:15" ht="77.25">
      <c r="A90" s="19"/>
      <c r="B90" s="19" t="s">
        <v>118</v>
      </c>
      <c r="C90" s="11" t="s">
        <v>55</v>
      </c>
      <c r="D90" s="55">
        <v>4</v>
      </c>
      <c r="E90" s="50">
        <v>562</v>
      </c>
      <c r="F90" s="51">
        <v>1</v>
      </c>
      <c r="G90" s="58">
        <f t="shared" si="28"/>
        <v>7.1174377224199285E-3</v>
      </c>
      <c r="H90" s="117">
        <f>(60000+20000+20000+50000)/4</f>
        <v>37500</v>
      </c>
      <c r="I90" s="20"/>
      <c r="J90" s="27">
        <f t="shared" si="26"/>
        <v>266.90391459074732</v>
      </c>
      <c r="K90" s="8"/>
      <c r="M90" s="61">
        <f t="shared" si="27"/>
        <v>150000</v>
      </c>
    </row>
    <row r="91" spans="1:15">
      <c r="A91" s="445" t="s">
        <v>27</v>
      </c>
      <c r="B91" s="446"/>
      <c r="C91" s="446"/>
      <c r="D91" s="446"/>
      <c r="E91" s="446"/>
      <c r="F91" s="446"/>
      <c r="G91" s="446"/>
      <c r="H91" s="446"/>
      <c r="I91" s="447"/>
      <c r="J91" s="29">
        <f>SUM(J84:J90)</f>
        <v>2001.7793594306049</v>
      </c>
      <c r="K91" s="8"/>
      <c r="M91" s="96">
        <f>SUM(M84:M90)</f>
        <v>1125000</v>
      </c>
      <c r="N91" s="13">
        <v>476940</v>
      </c>
    </row>
    <row r="92" spans="1:15" ht="15" customHeight="1">
      <c r="A92" s="448" t="s">
        <v>69</v>
      </c>
      <c r="B92" s="449"/>
      <c r="C92" s="449"/>
      <c r="D92" s="449"/>
      <c r="E92" s="449"/>
      <c r="F92" s="449"/>
      <c r="G92" s="449"/>
      <c r="H92" s="449"/>
      <c r="I92" s="449"/>
      <c r="J92" s="449"/>
      <c r="K92" s="450"/>
    </row>
    <row r="93" spans="1:15">
      <c r="A93" s="19"/>
      <c r="B93" s="19"/>
      <c r="C93" s="19"/>
      <c r="D93" s="5"/>
      <c r="E93" s="50">
        <f>F8</f>
        <v>562</v>
      </c>
      <c r="F93" s="51">
        <v>300</v>
      </c>
      <c r="G93" s="58">
        <f t="shared" ref="G93:G95" si="30">D93*F93/E93</f>
        <v>0</v>
      </c>
      <c r="H93" s="3"/>
      <c r="I93" s="20"/>
      <c r="J93" s="27">
        <f>H93*G93</f>
        <v>0</v>
      </c>
      <c r="K93" s="8"/>
      <c r="M93" s="61">
        <f t="shared" ref="M93:M97" si="31">J93*E93</f>
        <v>0</v>
      </c>
    </row>
    <row r="94" spans="1:15">
      <c r="A94" s="19"/>
      <c r="B94" s="19"/>
      <c r="C94" s="19"/>
      <c r="D94" s="5"/>
      <c r="E94" s="50">
        <f>F9</f>
        <v>562</v>
      </c>
      <c r="F94" s="51">
        <v>300</v>
      </c>
      <c r="G94" s="58">
        <f t="shared" si="30"/>
        <v>0</v>
      </c>
      <c r="H94" s="4"/>
      <c r="I94" s="20"/>
      <c r="J94" s="27">
        <f>H94*G94</f>
        <v>0</v>
      </c>
      <c r="K94" s="8"/>
      <c r="M94" s="61">
        <f t="shared" si="31"/>
        <v>0</v>
      </c>
    </row>
    <row r="95" spans="1:15">
      <c r="A95" s="19"/>
      <c r="B95" s="19"/>
      <c r="C95" s="19"/>
      <c r="D95" s="5"/>
      <c r="E95" s="50">
        <f t="shared" ref="E95" si="32">F10</f>
        <v>562</v>
      </c>
      <c r="F95" s="51">
        <v>300</v>
      </c>
      <c r="G95" s="58">
        <f t="shared" si="30"/>
        <v>0</v>
      </c>
      <c r="H95" s="4"/>
      <c r="I95" s="20"/>
      <c r="J95" s="27">
        <f>H95*G95</f>
        <v>0</v>
      </c>
      <c r="K95" s="8"/>
      <c r="M95" s="61">
        <f t="shared" si="31"/>
        <v>0</v>
      </c>
    </row>
    <row r="96" spans="1:15">
      <c r="A96" s="445" t="s">
        <v>27</v>
      </c>
      <c r="B96" s="446"/>
      <c r="C96" s="446"/>
      <c r="D96" s="446"/>
      <c r="E96" s="446"/>
      <c r="F96" s="446"/>
      <c r="G96" s="446"/>
      <c r="H96" s="446"/>
      <c r="I96" s="447"/>
      <c r="J96" s="29">
        <f>SUM(J93:J95)</f>
        <v>0</v>
      </c>
      <c r="K96" s="8"/>
      <c r="M96" s="61">
        <f t="shared" si="31"/>
        <v>0</v>
      </c>
    </row>
    <row r="97" spans="1:14" ht="15" customHeight="1">
      <c r="A97" s="448" t="s">
        <v>21</v>
      </c>
      <c r="B97" s="449"/>
      <c r="C97" s="449"/>
      <c r="D97" s="449"/>
      <c r="E97" s="449"/>
      <c r="F97" s="449"/>
      <c r="G97" s="449"/>
      <c r="H97" s="449"/>
      <c r="I97" s="449"/>
      <c r="J97" s="449"/>
      <c r="K97" s="450"/>
      <c r="M97" s="61">
        <f t="shared" si="31"/>
        <v>0</v>
      </c>
    </row>
    <row r="98" spans="1:14">
      <c r="A98" s="19"/>
      <c r="B98" s="19" t="s">
        <v>22</v>
      </c>
      <c r="C98" s="8" t="s">
        <v>29</v>
      </c>
      <c r="D98" s="5">
        <v>1</v>
      </c>
      <c r="E98" s="50">
        <f>F8</f>
        <v>562</v>
      </c>
      <c r="F98" s="51">
        <v>1</v>
      </c>
      <c r="G98" s="58">
        <f t="shared" ref="G98:G101" si="33">D98*F98/E98</f>
        <v>1.7793594306049821E-3</v>
      </c>
      <c r="H98" s="4">
        <f>62200+30000</f>
        <v>92200</v>
      </c>
      <c r="I98" s="5"/>
      <c r="J98" s="27">
        <f>G98*H98</f>
        <v>164.05693950177934</v>
      </c>
      <c r="K98" s="8"/>
      <c r="M98" s="61">
        <f>J98*E98</f>
        <v>92199.999999999985</v>
      </c>
    </row>
    <row r="99" spans="1:14" hidden="1">
      <c r="A99" s="19"/>
      <c r="B99" s="19"/>
      <c r="C99" s="8"/>
      <c r="D99" s="5"/>
      <c r="E99" s="50">
        <f t="shared" ref="E99:E101" si="34">F9</f>
        <v>562</v>
      </c>
      <c r="F99" s="51">
        <v>1</v>
      </c>
      <c r="G99" s="58">
        <f t="shared" si="33"/>
        <v>0</v>
      </c>
      <c r="H99" s="4">
        <v>11932</v>
      </c>
      <c r="I99" s="5"/>
      <c r="J99" s="27">
        <f>G99*H99</f>
        <v>0</v>
      </c>
      <c r="K99" s="8"/>
      <c r="M99" s="61">
        <f t="shared" ref="M99:M103" si="35">J99*443052</f>
        <v>0</v>
      </c>
    </row>
    <row r="100" spans="1:14" hidden="1">
      <c r="A100" s="19"/>
      <c r="B100" s="19"/>
      <c r="C100" s="8"/>
      <c r="D100" s="5"/>
      <c r="E100" s="50">
        <f t="shared" si="34"/>
        <v>562</v>
      </c>
      <c r="F100" s="51">
        <v>1</v>
      </c>
      <c r="G100" s="58">
        <f t="shared" si="33"/>
        <v>0</v>
      </c>
      <c r="H100" s="4">
        <v>22498</v>
      </c>
      <c r="I100" s="5"/>
      <c r="J100" s="27">
        <f>G100*H100</f>
        <v>0</v>
      </c>
      <c r="K100" s="8"/>
      <c r="M100" s="61">
        <f t="shared" si="35"/>
        <v>0</v>
      </c>
    </row>
    <row r="101" spans="1:14" ht="38.25">
      <c r="A101" s="21"/>
      <c r="B101" s="19" t="s">
        <v>25</v>
      </c>
      <c r="C101" s="4" t="s">
        <v>99</v>
      </c>
      <c r="D101" s="5">
        <v>1</v>
      </c>
      <c r="E101" s="50">
        <f t="shared" si="34"/>
        <v>562</v>
      </c>
      <c r="F101" s="51">
        <v>1</v>
      </c>
      <c r="G101" s="58">
        <f t="shared" si="33"/>
        <v>1.7793594306049821E-3</v>
      </c>
      <c r="H101" s="4">
        <v>1100</v>
      </c>
      <c r="I101" s="5"/>
      <c r="J101" s="27">
        <f>G101*H101</f>
        <v>1.9572953736654803</v>
      </c>
      <c r="K101" s="8"/>
      <c r="M101" s="61">
        <f>J101*E101</f>
        <v>1100</v>
      </c>
    </row>
    <row r="102" spans="1:14">
      <c r="A102" s="445" t="s">
        <v>27</v>
      </c>
      <c r="B102" s="446"/>
      <c r="C102" s="446"/>
      <c r="D102" s="446"/>
      <c r="E102" s="446"/>
      <c r="F102" s="446"/>
      <c r="G102" s="446"/>
      <c r="H102" s="446"/>
      <c r="I102" s="447"/>
      <c r="J102" s="29">
        <f>SUM(J98:J101)</f>
        <v>166.01423487544483</v>
      </c>
      <c r="K102" s="8"/>
      <c r="M102" s="96">
        <f>SUM(M98:M101)</f>
        <v>93299.999999999985</v>
      </c>
    </row>
    <row r="103" spans="1:14" ht="15" customHeight="1">
      <c r="A103" s="448" t="s">
        <v>26</v>
      </c>
      <c r="B103" s="449"/>
      <c r="C103" s="449"/>
      <c r="D103" s="449"/>
      <c r="E103" s="449"/>
      <c r="F103" s="449"/>
      <c r="G103" s="449"/>
      <c r="H103" s="449"/>
      <c r="I103" s="449"/>
      <c r="J103" s="449"/>
      <c r="K103" s="450"/>
      <c r="M103" s="61">
        <f t="shared" si="35"/>
        <v>0</v>
      </c>
    </row>
    <row r="104" spans="1:14" ht="39">
      <c r="A104" s="19"/>
      <c r="B104" s="19" t="s">
        <v>98</v>
      </c>
      <c r="C104" s="19" t="s">
        <v>30</v>
      </c>
      <c r="D104" s="5">
        <v>8</v>
      </c>
      <c r="E104" s="50">
        <f>F8</f>
        <v>562</v>
      </c>
      <c r="F104" s="51">
        <v>1</v>
      </c>
      <c r="G104" s="58">
        <f t="shared" ref="G104:G105" si="36">D104*F104/E104</f>
        <v>1.4234875444839857E-2</v>
      </c>
      <c r="H104" s="4">
        <v>25000</v>
      </c>
      <c r="I104" s="20"/>
      <c r="J104" s="27">
        <f>G104*H104</f>
        <v>355.87188612099641</v>
      </c>
      <c r="K104" s="8"/>
      <c r="M104" s="61">
        <f>J104*E104</f>
        <v>199999.99999999997</v>
      </c>
    </row>
    <row r="105" spans="1:14" ht="77.25">
      <c r="A105" s="19"/>
      <c r="B105" s="19" t="s">
        <v>100</v>
      </c>
      <c r="C105" s="19" t="s">
        <v>31</v>
      </c>
      <c r="D105" s="20">
        <v>42</v>
      </c>
      <c r="E105" s="50">
        <f>F9</f>
        <v>562</v>
      </c>
      <c r="F105" s="51">
        <v>1</v>
      </c>
      <c r="G105" s="58">
        <f t="shared" si="36"/>
        <v>7.4733096085409248E-2</v>
      </c>
      <c r="H105" s="8">
        <v>5100</v>
      </c>
      <c r="I105" s="20"/>
      <c r="J105" s="27">
        <f>G105*H105</f>
        <v>381.13879003558719</v>
      </c>
      <c r="K105" s="8"/>
      <c r="M105" s="61">
        <f>J105*E105</f>
        <v>214200</v>
      </c>
    </row>
    <row r="106" spans="1:14">
      <c r="A106" s="445" t="s">
        <v>27</v>
      </c>
      <c r="B106" s="446"/>
      <c r="C106" s="446"/>
      <c r="D106" s="446"/>
      <c r="E106" s="446"/>
      <c r="F106" s="446"/>
      <c r="G106" s="446"/>
      <c r="H106" s="446"/>
      <c r="I106" s="447"/>
      <c r="J106" s="29">
        <f>SUM(J104:J105)</f>
        <v>737.0106761565836</v>
      </c>
      <c r="K106" s="8"/>
      <c r="M106" s="96">
        <f>SUM(M104:M105)</f>
        <v>414200</v>
      </c>
    </row>
    <row r="107" spans="1:14" ht="15" customHeight="1">
      <c r="A107" s="470" t="s">
        <v>68</v>
      </c>
      <c r="B107" s="471"/>
      <c r="C107" s="471"/>
      <c r="D107" s="471"/>
      <c r="E107" s="471"/>
      <c r="F107" s="471"/>
      <c r="G107" s="471"/>
      <c r="H107" s="471"/>
      <c r="I107" s="471"/>
      <c r="J107" s="471"/>
      <c r="K107" s="472"/>
      <c r="M107" s="61">
        <f t="shared" ref="M107" si="37">J107*443052</f>
        <v>0</v>
      </c>
    </row>
    <row r="108" spans="1:14">
      <c r="A108" s="19"/>
      <c r="B108" s="22" t="s">
        <v>50</v>
      </c>
      <c r="C108" s="8" t="s">
        <v>32</v>
      </c>
      <c r="D108" s="64">
        <v>1</v>
      </c>
      <c r="E108" s="50">
        <f>F8</f>
        <v>562</v>
      </c>
      <c r="F108" s="51">
        <v>1</v>
      </c>
      <c r="G108" s="58">
        <f>D108*F108/E108</f>
        <v>1.7793594306049821E-3</v>
      </c>
      <c r="H108" s="116">
        <f>86206.66*1.302*12</f>
        <v>1346892.8558400001</v>
      </c>
      <c r="I108" s="20"/>
      <c r="J108" s="27">
        <f t="shared" ref="J108:J117" si="38">G108*H108</f>
        <v>2396.6065050533807</v>
      </c>
      <c r="K108" s="8"/>
      <c r="M108" s="61">
        <f>J108*E108</f>
        <v>1346892.8558399999</v>
      </c>
      <c r="N108" s="80">
        <f>M108/1.302/12/D108</f>
        <v>86206.659999999989</v>
      </c>
    </row>
    <row r="109" spans="1:14">
      <c r="A109" s="19"/>
      <c r="B109" s="22" t="s">
        <v>51</v>
      </c>
      <c r="C109" s="8" t="s">
        <v>32</v>
      </c>
      <c r="D109" s="64">
        <v>4.5</v>
      </c>
      <c r="E109" s="50">
        <f>F8</f>
        <v>562</v>
      </c>
      <c r="F109" s="51">
        <v>1</v>
      </c>
      <c r="G109" s="58">
        <f t="shared" ref="G109:G117" si="39">D109*F109/E109</f>
        <v>8.0071174377224202E-3</v>
      </c>
      <c r="H109" s="116">
        <f>(254810.81)*1.302/4.5*12</f>
        <v>884703.13232000009</v>
      </c>
      <c r="I109" s="20"/>
      <c r="J109" s="27">
        <f t="shared" si="38"/>
        <v>7083.9218780071187</v>
      </c>
      <c r="K109" s="8"/>
      <c r="M109" s="61">
        <f t="shared" ref="M109:M117" si="40">J109*E109</f>
        <v>3981164.0954400008</v>
      </c>
      <c r="N109" s="80">
        <f t="shared" ref="N109:N117" si="41">M109/1.302/12/D109</f>
        <v>56624.62444444446</v>
      </c>
    </row>
    <row r="110" spans="1:14">
      <c r="A110" s="19"/>
      <c r="B110" s="22" t="s">
        <v>155</v>
      </c>
      <c r="C110" s="8" t="s">
        <v>32</v>
      </c>
      <c r="D110" s="64">
        <v>1</v>
      </c>
      <c r="E110" s="50">
        <f>F8</f>
        <v>562</v>
      </c>
      <c r="F110" s="51">
        <v>1</v>
      </c>
      <c r="G110" s="58">
        <f t="shared" si="39"/>
        <v>1.7793594306049821E-3</v>
      </c>
      <c r="H110" s="116">
        <f>16174.29*1.302*12</f>
        <v>252707.10696000003</v>
      </c>
      <c r="I110" s="20"/>
      <c r="J110" s="27">
        <f t="shared" si="38"/>
        <v>449.65677395017798</v>
      </c>
      <c r="K110" s="8"/>
      <c r="M110" s="61">
        <f t="shared" si="40"/>
        <v>252707.10696000003</v>
      </c>
      <c r="N110" s="80">
        <f t="shared" si="41"/>
        <v>16174.29</v>
      </c>
    </row>
    <row r="111" spans="1:14">
      <c r="A111" s="19"/>
      <c r="B111" s="22" t="s">
        <v>157</v>
      </c>
      <c r="C111" s="8" t="s">
        <v>32</v>
      </c>
      <c r="D111" s="64">
        <v>1</v>
      </c>
      <c r="E111" s="50">
        <f>F9</f>
        <v>562</v>
      </c>
      <c r="F111" s="51">
        <v>1</v>
      </c>
      <c r="G111" s="58">
        <f t="shared" ref="G111" si="42">D111*F111/E111</f>
        <v>1.7793594306049821E-3</v>
      </c>
      <c r="H111" s="116">
        <f>19676.41*1.302*12</f>
        <v>307424.22984000004</v>
      </c>
      <c r="I111" s="20"/>
      <c r="J111" s="27">
        <f t="shared" ref="J111" si="43">G111*H111</f>
        <v>547.01820256227768</v>
      </c>
      <c r="K111" s="8"/>
      <c r="M111" s="61">
        <f t="shared" ref="M111" si="44">J111*E111</f>
        <v>307424.22984000004</v>
      </c>
      <c r="N111" s="80">
        <f t="shared" ref="N111" si="45">M111/1.302/12/D111</f>
        <v>19676.41</v>
      </c>
    </row>
    <row r="112" spans="1:14">
      <c r="A112" s="19"/>
      <c r="B112" s="22" t="s">
        <v>156</v>
      </c>
      <c r="C112" s="8" t="s">
        <v>32</v>
      </c>
      <c r="D112" s="64">
        <v>1.5</v>
      </c>
      <c r="E112" s="50">
        <f>F9</f>
        <v>562</v>
      </c>
      <c r="F112" s="51">
        <v>1</v>
      </c>
      <c r="G112" s="58">
        <f t="shared" ref="G112" si="46">D112*F112/E112</f>
        <v>2.6690391459074734E-3</v>
      </c>
      <c r="H112" s="116">
        <f>52263.5*1.302*12/D112</f>
        <v>544376.61600000004</v>
      </c>
      <c r="I112" s="20"/>
      <c r="J112" s="27">
        <f t="shared" ref="J112" si="47">G112*H112</f>
        <v>1452.9624982206408</v>
      </c>
      <c r="K112" s="8"/>
      <c r="M112" s="61">
        <f t="shared" ref="M112" si="48">J112*E112</f>
        <v>816564.92400000012</v>
      </c>
      <c r="N112" s="80">
        <f t="shared" ref="N112" si="49">M112/1.302/12/D112</f>
        <v>34842.333333333336</v>
      </c>
    </row>
    <row r="113" spans="1:14" ht="24">
      <c r="A113" s="19"/>
      <c r="B113" s="22" t="s">
        <v>52</v>
      </c>
      <c r="C113" s="8" t="s">
        <v>32</v>
      </c>
      <c r="D113" s="64">
        <v>2.5</v>
      </c>
      <c r="E113" s="50">
        <f>F8</f>
        <v>562</v>
      </c>
      <c r="F113" s="51">
        <v>1</v>
      </c>
      <c r="G113" s="58">
        <f t="shared" si="39"/>
        <v>4.4483985765124559E-3</v>
      </c>
      <c r="H113" s="116">
        <f>29197.09*12*1.302/D113</f>
        <v>182470.13366400002</v>
      </c>
      <c r="I113" s="20"/>
      <c r="J113" s="27">
        <f t="shared" si="38"/>
        <v>811.69988284697524</v>
      </c>
      <c r="K113" s="8"/>
      <c r="M113" s="61">
        <f t="shared" si="40"/>
        <v>456175.33416000009</v>
      </c>
      <c r="N113" s="80">
        <f t="shared" si="41"/>
        <v>11678.836000000003</v>
      </c>
    </row>
    <row r="114" spans="1:14">
      <c r="A114" s="19"/>
      <c r="B114" s="22" t="s">
        <v>102</v>
      </c>
      <c r="C114" s="8" t="s">
        <v>32</v>
      </c>
      <c r="D114" s="64">
        <v>3</v>
      </c>
      <c r="E114" s="50">
        <f>F8</f>
        <v>562</v>
      </c>
      <c r="F114" s="51">
        <v>1</v>
      </c>
      <c r="G114" s="58">
        <f t="shared" si="39"/>
        <v>5.3380782918149468E-3</v>
      </c>
      <c r="H114" s="116">
        <f>27287*12*1.302/D114</f>
        <v>142110.696</v>
      </c>
      <c r="I114" s="20"/>
      <c r="J114" s="27">
        <f t="shared" si="38"/>
        <v>758.59802135231314</v>
      </c>
      <c r="K114" s="8"/>
      <c r="M114" s="61">
        <f t="shared" si="40"/>
        <v>426332.08799999999</v>
      </c>
      <c r="N114" s="80">
        <f t="shared" si="41"/>
        <v>9095.6666666666661</v>
      </c>
    </row>
    <row r="115" spans="1:14">
      <c r="A115" s="23"/>
      <c r="B115" s="24" t="s">
        <v>158</v>
      </c>
      <c r="C115" s="8" t="s">
        <v>32</v>
      </c>
      <c r="D115" s="64">
        <v>3</v>
      </c>
      <c r="E115" s="50">
        <f>F8</f>
        <v>562</v>
      </c>
      <c r="F115" s="51">
        <v>1</v>
      </c>
      <c r="G115" s="58">
        <f t="shared" si="39"/>
        <v>5.3380782918149468E-3</v>
      </c>
      <c r="H115" s="116">
        <f>40182*12*1.302/D115</f>
        <v>209267.856</v>
      </c>
      <c r="I115" s="20"/>
      <c r="J115" s="27">
        <f t="shared" si="38"/>
        <v>1117.0881992882562</v>
      </c>
      <c r="K115" s="8"/>
      <c r="M115" s="61">
        <f t="shared" si="40"/>
        <v>627803.56799999997</v>
      </c>
      <c r="N115" s="80">
        <f t="shared" si="41"/>
        <v>13393.999999999998</v>
      </c>
    </row>
    <row r="116" spans="1:14">
      <c r="A116" s="23"/>
      <c r="B116" s="24" t="s">
        <v>103</v>
      </c>
      <c r="C116" s="8" t="s">
        <v>32</v>
      </c>
      <c r="D116" s="64">
        <v>1</v>
      </c>
      <c r="E116" s="50">
        <f>F8</f>
        <v>562</v>
      </c>
      <c r="F116" s="51">
        <v>1</v>
      </c>
      <c r="G116" s="58">
        <f t="shared" si="39"/>
        <v>1.7793594306049821E-3</v>
      </c>
      <c r="H116" s="116">
        <f>12408*12*1.302/D116</f>
        <v>193862.592</v>
      </c>
      <c r="I116" s="20"/>
      <c r="J116" s="27">
        <f t="shared" si="38"/>
        <v>344.95123131672597</v>
      </c>
      <c r="K116" s="8"/>
      <c r="M116" s="61">
        <f t="shared" si="40"/>
        <v>193862.592</v>
      </c>
      <c r="N116" s="80">
        <f t="shared" si="41"/>
        <v>12408</v>
      </c>
    </row>
    <row r="117" spans="1:14">
      <c r="A117" s="19"/>
      <c r="B117" s="25" t="s">
        <v>56</v>
      </c>
      <c r="C117" s="8" t="s">
        <v>32</v>
      </c>
      <c r="D117" s="64">
        <v>24.8</v>
      </c>
      <c r="E117" s="50">
        <f>F8</f>
        <v>562</v>
      </c>
      <c r="F117" s="51">
        <v>1</v>
      </c>
      <c r="G117" s="58">
        <f t="shared" si="39"/>
        <v>4.4128113879003561E-2</v>
      </c>
      <c r="H117" s="116">
        <f>260349.7*12*1.302/D117</f>
        <v>164020.31100000002</v>
      </c>
      <c r="I117" s="20"/>
      <c r="J117" s="27">
        <f t="shared" si="38"/>
        <v>7237.9069622775814</v>
      </c>
      <c r="K117" s="8"/>
      <c r="M117" s="61">
        <f t="shared" si="40"/>
        <v>4067703.7128000008</v>
      </c>
      <c r="N117" s="80">
        <f t="shared" si="41"/>
        <v>10497.971774193549</v>
      </c>
    </row>
    <row r="118" spans="1:14">
      <c r="A118" s="445" t="s">
        <v>27</v>
      </c>
      <c r="B118" s="446"/>
      <c r="C118" s="446"/>
      <c r="D118" s="446"/>
      <c r="E118" s="446"/>
      <c r="F118" s="446"/>
      <c r="G118" s="446"/>
      <c r="H118" s="446"/>
      <c r="I118" s="447"/>
      <c r="J118" s="29">
        <f>SUM(J108:J117)</f>
        <v>22200.410154875448</v>
      </c>
      <c r="K118" s="8"/>
      <c r="M118" s="96">
        <f>SUM(M108:M117)</f>
        <v>12476630.507040001</v>
      </c>
      <c r="N118" s="80"/>
    </row>
    <row r="119" spans="1:14" ht="15" customHeight="1">
      <c r="A119" s="448" t="s">
        <v>67</v>
      </c>
      <c r="B119" s="449"/>
      <c r="C119" s="449"/>
      <c r="D119" s="449"/>
      <c r="E119" s="449"/>
      <c r="F119" s="449"/>
      <c r="G119" s="449"/>
      <c r="H119" s="449"/>
      <c r="I119" s="449"/>
      <c r="J119" s="449"/>
      <c r="K119" s="450"/>
    </row>
    <row r="120" spans="1:14" ht="30">
      <c r="A120" s="8"/>
      <c r="B120" s="6" t="s">
        <v>120</v>
      </c>
      <c r="C120" s="6" t="s">
        <v>53</v>
      </c>
      <c r="D120" s="20">
        <v>1</v>
      </c>
      <c r="E120" s="50">
        <f>F8</f>
        <v>562</v>
      </c>
      <c r="F120" s="51">
        <v>1</v>
      </c>
      <c r="G120" s="58">
        <f t="shared" ref="G120:G133" si="50">D120*F120/E120</f>
        <v>1.7793594306049821E-3</v>
      </c>
      <c r="H120" s="119">
        <v>17000</v>
      </c>
      <c r="I120" s="20"/>
      <c r="J120" s="27">
        <f t="shared" ref="J120:J133" si="51">G120*H120</f>
        <v>30.249110320284696</v>
      </c>
      <c r="K120" s="8"/>
      <c r="M120" s="61">
        <f>J120*E120</f>
        <v>17000</v>
      </c>
    </row>
    <row r="121" spans="1:14" ht="30">
      <c r="A121" s="8"/>
      <c r="B121" s="6" t="s">
        <v>147</v>
      </c>
      <c r="C121" s="6" t="s">
        <v>53</v>
      </c>
      <c r="D121" s="20">
        <v>1</v>
      </c>
      <c r="E121" s="50">
        <f>F9</f>
        <v>562</v>
      </c>
      <c r="F121" s="51">
        <v>1</v>
      </c>
      <c r="G121" s="58">
        <f t="shared" ref="G121:G122" si="52">D121*F121/E121</f>
        <v>1.7793594306049821E-3</v>
      </c>
      <c r="H121" s="119">
        <v>80000</v>
      </c>
      <c r="I121" s="20"/>
      <c r="J121" s="27">
        <f t="shared" ref="J121:J122" si="53">G121*H121</f>
        <v>142.34875444839858</v>
      </c>
      <c r="K121" s="8"/>
      <c r="M121" s="61">
        <f t="shared" ref="M121:M133" si="54">J121*E121</f>
        <v>80000</v>
      </c>
    </row>
    <row r="122" spans="1:14" ht="30">
      <c r="A122" s="26">
        <v>4</v>
      </c>
      <c r="B122" s="85" t="s">
        <v>109</v>
      </c>
      <c r="C122" s="6" t="s">
        <v>146</v>
      </c>
      <c r="D122" s="20">
        <f>6*3</f>
        <v>18</v>
      </c>
      <c r="E122" s="50">
        <f>F10</f>
        <v>562</v>
      </c>
      <c r="F122" s="51">
        <v>1</v>
      </c>
      <c r="G122" s="58">
        <f t="shared" si="52"/>
        <v>3.2028469750889681E-2</v>
      </c>
      <c r="H122" s="120">
        <v>18000</v>
      </c>
      <c r="I122" s="32"/>
      <c r="J122" s="27">
        <f t="shared" si="53"/>
        <v>576.51245551601426</v>
      </c>
      <c r="K122" s="83"/>
      <c r="M122" s="61">
        <f t="shared" si="54"/>
        <v>324000</v>
      </c>
    </row>
    <row r="123" spans="1:14" ht="30">
      <c r="A123" s="8"/>
      <c r="B123" s="6" t="s">
        <v>54</v>
      </c>
      <c r="C123" s="6" t="s">
        <v>53</v>
      </c>
      <c r="D123" s="20">
        <v>1</v>
      </c>
      <c r="E123" s="50">
        <f>F8</f>
        <v>562</v>
      </c>
      <c r="F123" s="51">
        <v>1</v>
      </c>
      <c r="G123" s="58">
        <f t="shared" si="50"/>
        <v>1.7793594306049821E-3</v>
      </c>
      <c r="H123" s="119">
        <f>5*5000*2</f>
        <v>50000</v>
      </c>
      <c r="I123" s="20"/>
      <c r="J123" s="27">
        <f t="shared" si="51"/>
        <v>88.967971530249102</v>
      </c>
      <c r="K123" s="8"/>
      <c r="M123" s="61">
        <f t="shared" si="54"/>
        <v>49999.999999999993</v>
      </c>
    </row>
    <row r="124" spans="1:14" ht="30">
      <c r="A124" s="8"/>
      <c r="B124" s="6" t="s">
        <v>121</v>
      </c>
      <c r="C124" s="6" t="s">
        <v>53</v>
      </c>
      <c r="D124" s="20">
        <v>1</v>
      </c>
      <c r="E124" s="50">
        <f>F8</f>
        <v>562</v>
      </c>
      <c r="F124" s="51">
        <v>1</v>
      </c>
      <c r="G124" s="58">
        <f t="shared" si="50"/>
        <v>1.7793594306049821E-3</v>
      </c>
      <c r="H124" s="119">
        <v>20000</v>
      </c>
      <c r="I124" s="20"/>
      <c r="J124" s="27">
        <f t="shared" si="51"/>
        <v>35.587188612099645</v>
      </c>
      <c r="K124" s="8"/>
      <c r="M124" s="61">
        <f t="shared" si="54"/>
        <v>20000</v>
      </c>
    </row>
    <row r="125" spans="1:14" ht="30">
      <c r="A125" s="8"/>
      <c r="B125" s="6" t="s">
        <v>104</v>
      </c>
      <c r="C125" s="6" t="s">
        <v>53</v>
      </c>
      <c r="D125" s="20">
        <v>1</v>
      </c>
      <c r="E125" s="50">
        <f>F8</f>
        <v>562</v>
      </c>
      <c r="F125" s="51">
        <v>1</v>
      </c>
      <c r="G125" s="58">
        <f t="shared" si="50"/>
        <v>1.7793594306049821E-3</v>
      </c>
      <c r="H125" s="119">
        <f>105000</f>
        <v>105000</v>
      </c>
      <c r="I125" s="20"/>
      <c r="J125" s="27">
        <f t="shared" si="51"/>
        <v>186.83274021352312</v>
      </c>
      <c r="K125" s="8"/>
      <c r="M125" s="61">
        <f t="shared" si="54"/>
        <v>105000</v>
      </c>
    </row>
    <row r="126" spans="1:14" ht="30">
      <c r="A126" s="8"/>
      <c r="B126" s="6" t="s">
        <v>122</v>
      </c>
      <c r="C126" s="6" t="s">
        <v>53</v>
      </c>
      <c r="D126" s="20">
        <v>1</v>
      </c>
      <c r="E126" s="50">
        <f>F8</f>
        <v>562</v>
      </c>
      <c r="F126" s="51">
        <v>1</v>
      </c>
      <c r="G126" s="58">
        <f t="shared" si="50"/>
        <v>1.7793594306049821E-3</v>
      </c>
      <c r="H126" s="119">
        <v>42000</v>
      </c>
      <c r="I126" s="20"/>
      <c r="J126" s="27">
        <f t="shared" si="51"/>
        <v>74.733096085409244</v>
      </c>
      <c r="K126" s="8"/>
      <c r="M126" s="61">
        <f t="shared" si="54"/>
        <v>41999.999999999993</v>
      </c>
    </row>
    <row r="127" spans="1:14" ht="30">
      <c r="A127" s="8"/>
      <c r="B127" s="6" t="s">
        <v>123</v>
      </c>
      <c r="C127" s="6" t="s">
        <v>53</v>
      </c>
      <c r="D127" s="56">
        <v>1</v>
      </c>
      <c r="E127" s="50">
        <f>F8</f>
        <v>562</v>
      </c>
      <c r="F127" s="51">
        <v>1</v>
      </c>
      <c r="G127" s="58">
        <f t="shared" si="50"/>
        <v>1.7793594306049821E-3</v>
      </c>
      <c r="H127" s="119">
        <v>180000</v>
      </c>
      <c r="I127" s="20"/>
      <c r="J127" s="27">
        <f t="shared" si="51"/>
        <v>320.28469750889678</v>
      </c>
      <c r="K127" s="8"/>
      <c r="M127" s="61">
        <f t="shared" si="54"/>
        <v>180000</v>
      </c>
    </row>
    <row r="128" spans="1:14" ht="30">
      <c r="A128" s="8"/>
      <c r="B128" s="6" t="s">
        <v>124</v>
      </c>
      <c r="C128" s="6" t="s">
        <v>53</v>
      </c>
      <c r="D128" s="20">
        <v>1</v>
      </c>
      <c r="E128" s="50">
        <f>F8</f>
        <v>562</v>
      </c>
      <c r="F128" s="51">
        <v>1</v>
      </c>
      <c r="G128" s="58">
        <f t="shared" si="50"/>
        <v>1.7793594306049821E-3</v>
      </c>
      <c r="H128" s="119">
        <v>246000</v>
      </c>
      <c r="I128" s="20"/>
      <c r="J128" s="27">
        <f t="shared" si="51"/>
        <v>437.72241992882562</v>
      </c>
      <c r="K128" s="8"/>
      <c r="M128" s="61">
        <f t="shared" si="54"/>
        <v>246000</v>
      </c>
    </row>
    <row r="129" spans="1:15" ht="30">
      <c r="A129" s="8"/>
      <c r="B129" s="6" t="s">
        <v>128</v>
      </c>
      <c r="C129" s="6" t="s">
        <v>53</v>
      </c>
      <c r="D129" s="20">
        <v>1</v>
      </c>
      <c r="E129" s="50">
        <f>F8</f>
        <v>562</v>
      </c>
      <c r="F129" s="51">
        <v>1</v>
      </c>
      <c r="G129" s="58">
        <f t="shared" ref="G129:G130" si="55">D129*F129/E129</f>
        <v>1.7793594306049821E-3</v>
      </c>
      <c r="H129" s="119">
        <v>10000</v>
      </c>
      <c r="I129" s="20"/>
      <c r="J129" s="27">
        <f t="shared" si="51"/>
        <v>17.793594306049823</v>
      </c>
      <c r="K129" s="8"/>
      <c r="M129" s="61">
        <f t="shared" si="54"/>
        <v>10000</v>
      </c>
    </row>
    <row r="130" spans="1:15" ht="30">
      <c r="A130" s="87"/>
      <c r="B130" s="88" t="s">
        <v>129</v>
      </c>
      <c r="C130" s="6" t="s">
        <v>146</v>
      </c>
      <c r="D130" s="95">
        <v>8</v>
      </c>
      <c r="E130" s="50">
        <f>F8</f>
        <v>562</v>
      </c>
      <c r="F130" s="51">
        <v>1</v>
      </c>
      <c r="G130" s="58">
        <f t="shared" si="55"/>
        <v>1.4234875444839857E-2</v>
      </c>
      <c r="H130" s="121">
        <v>900</v>
      </c>
      <c r="I130" s="95"/>
      <c r="J130" s="93">
        <f t="shared" si="51"/>
        <v>12.811387900355871</v>
      </c>
      <c r="K130" s="87"/>
      <c r="M130" s="61">
        <f t="shared" si="54"/>
        <v>7200</v>
      </c>
    </row>
    <row r="131" spans="1:15" ht="30">
      <c r="A131" s="87"/>
      <c r="B131" s="88" t="s">
        <v>131</v>
      </c>
      <c r="C131" s="6" t="s">
        <v>146</v>
      </c>
      <c r="D131" s="95">
        <v>5</v>
      </c>
      <c r="E131" s="50">
        <f>F8</f>
        <v>562</v>
      </c>
      <c r="F131" s="51">
        <v>1</v>
      </c>
      <c r="G131" s="58">
        <f t="shared" ref="G131:G132" si="56">D131*F131/E131</f>
        <v>8.8967971530249119E-3</v>
      </c>
      <c r="H131" s="121">
        <v>3000</v>
      </c>
      <c r="I131" s="95"/>
      <c r="J131" s="27">
        <f t="shared" si="51"/>
        <v>26.690391459074736</v>
      </c>
      <c r="K131" s="87"/>
      <c r="M131" s="61">
        <f t="shared" si="54"/>
        <v>15000.000000000002</v>
      </c>
    </row>
    <row r="132" spans="1:15" ht="30">
      <c r="A132" s="8"/>
      <c r="B132" s="6" t="s">
        <v>154</v>
      </c>
      <c r="C132" s="6" t="s">
        <v>53</v>
      </c>
      <c r="D132" s="20">
        <v>1</v>
      </c>
      <c r="E132" s="50">
        <f>F9</f>
        <v>562</v>
      </c>
      <c r="F132" s="51">
        <v>1</v>
      </c>
      <c r="G132" s="58">
        <f t="shared" si="56"/>
        <v>1.7793594306049821E-3</v>
      </c>
      <c r="H132" s="119">
        <f>12*5*1000</f>
        <v>60000</v>
      </c>
      <c r="I132" s="20"/>
      <c r="J132" s="27">
        <f t="shared" ref="J132" si="57">G132*H132</f>
        <v>106.76156583629893</v>
      </c>
      <c r="K132" s="8"/>
      <c r="M132" s="61">
        <f t="shared" si="54"/>
        <v>60000</v>
      </c>
    </row>
    <row r="133" spans="1:15" ht="30">
      <c r="A133" s="8"/>
      <c r="B133" s="6" t="s">
        <v>132</v>
      </c>
      <c r="C133" s="6" t="s">
        <v>53</v>
      </c>
      <c r="D133" s="20">
        <v>1</v>
      </c>
      <c r="E133" s="50">
        <f>F8</f>
        <v>562</v>
      </c>
      <c r="F133" s="51">
        <v>1</v>
      </c>
      <c r="G133" s="58">
        <f t="shared" si="50"/>
        <v>1.7793594306049821E-3</v>
      </c>
      <c r="H133" s="119">
        <v>80000</v>
      </c>
      <c r="I133" s="20"/>
      <c r="J133" s="27">
        <f t="shared" si="51"/>
        <v>142.34875444839858</v>
      </c>
      <c r="K133" s="8"/>
      <c r="M133" s="61">
        <f t="shared" si="54"/>
        <v>80000</v>
      </c>
    </row>
    <row r="134" spans="1:15" ht="15" customHeight="1">
      <c r="A134" s="445" t="s">
        <v>27</v>
      </c>
      <c r="B134" s="446"/>
      <c r="C134" s="446"/>
      <c r="D134" s="446"/>
      <c r="E134" s="446"/>
      <c r="F134" s="446"/>
      <c r="G134" s="446"/>
      <c r="H134" s="446"/>
      <c r="I134" s="447"/>
      <c r="J134" s="29">
        <f>SUM(J120:J133)</f>
        <v>2199.6441281138791</v>
      </c>
      <c r="K134" s="8"/>
      <c r="M134" s="29"/>
    </row>
    <row r="135" spans="1:15" ht="15" customHeight="1">
      <c r="A135" s="464" t="s">
        <v>115</v>
      </c>
      <c r="B135" s="465"/>
      <c r="C135" s="465"/>
      <c r="D135" s="465"/>
      <c r="E135" s="465"/>
      <c r="F135" s="465"/>
      <c r="G135" s="465"/>
      <c r="H135" s="465"/>
      <c r="I135" s="466"/>
      <c r="J135" s="34">
        <f>J82+J91+J96+J102+J106+J118+J134</f>
        <v>35194.957693665485</v>
      </c>
      <c r="K135" s="7"/>
      <c r="M135" s="29">
        <f>SUM(M120:M133)</f>
        <v>1236200</v>
      </c>
      <c r="N135" s="80"/>
    </row>
    <row r="136" spans="1:15">
      <c r="A136" s="464" t="s">
        <v>116</v>
      </c>
      <c r="B136" s="465"/>
      <c r="C136" s="465"/>
      <c r="D136" s="465"/>
      <c r="E136" s="465"/>
      <c r="F136" s="465"/>
      <c r="G136" s="465"/>
      <c r="H136" s="465"/>
      <c r="I136" s="466"/>
      <c r="J136" s="34">
        <f>J135+J74</f>
        <v>96861.892320977204</v>
      </c>
      <c r="M136" s="34">
        <f>M82+M91+M96+M102+M106+M118+M135</f>
        <v>19779566.223840002</v>
      </c>
    </row>
    <row r="137" spans="1:15">
      <c r="J137" s="61">
        <f>J136*E133</f>
        <v>54436383.484389186</v>
      </c>
      <c r="M137" s="34">
        <f>M136+M74</f>
        <v>54436383.484389201</v>
      </c>
    </row>
    <row r="138" spans="1:15">
      <c r="J138" s="61">
        <f>57036383.49-1900000-700000</f>
        <v>54436383.490000002</v>
      </c>
      <c r="M138" s="29"/>
    </row>
    <row r="139" spans="1:15">
      <c r="J139" s="80">
        <f>J137-J138</f>
        <v>-5.6108161807060242E-3</v>
      </c>
      <c r="M139" s="29"/>
    </row>
    <row r="141" spans="1:15">
      <c r="M141" s="13" t="s">
        <v>126</v>
      </c>
      <c r="N141" s="13" t="s">
        <v>125</v>
      </c>
    </row>
    <row r="142" spans="1:15">
      <c r="L142" s="13">
        <v>211.21299999999999</v>
      </c>
      <c r="M142" s="61">
        <f>M118+M20</f>
        <v>45534235.767589197</v>
      </c>
      <c r="N142" s="61">
        <f>(5148985+24575716+5247226)*1.302</f>
        <v>45533448.954000004</v>
      </c>
      <c r="O142" s="80">
        <f>N142-M142</f>
        <v>-786.81358919292688</v>
      </c>
    </row>
    <row r="143" spans="1:15">
      <c r="L143" s="13">
        <v>212</v>
      </c>
      <c r="M143" s="61">
        <f>D122*450*7+E59*450*7</f>
        <v>189000</v>
      </c>
      <c r="N143" s="61">
        <v>128700</v>
      </c>
      <c r="O143" s="80">
        <f t="shared" ref="O143:O150" si="58">N143-M143</f>
        <v>-60300</v>
      </c>
    </row>
    <row r="144" spans="1:15">
      <c r="L144" s="13">
        <v>221</v>
      </c>
      <c r="M144" s="61">
        <f>M102+M58</f>
        <v>369300</v>
      </c>
      <c r="N144" s="61">
        <f>346000+63200+120000</f>
        <v>529200</v>
      </c>
      <c r="O144" s="80">
        <f t="shared" si="58"/>
        <v>159900</v>
      </c>
    </row>
    <row r="145" spans="12:15">
      <c r="L145" s="13">
        <v>222</v>
      </c>
      <c r="M145" s="61">
        <f>M106+102000+311100</f>
        <v>827300</v>
      </c>
      <c r="N145" s="61">
        <f>102000+471300</f>
        <v>573300</v>
      </c>
      <c r="O145" s="80">
        <f t="shared" si="58"/>
        <v>-254000</v>
      </c>
    </row>
    <row r="146" spans="12:15">
      <c r="L146" s="13">
        <v>223</v>
      </c>
      <c r="M146" s="61">
        <f>M83</f>
        <v>4434235.7168000005</v>
      </c>
      <c r="N146" s="61">
        <v>2509133</v>
      </c>
      <c r="O146" s="80">
        <f t="shared" si="58"/>
        <v>-1925102.7168000005</v>
      </c>
    </row>
    <row r="147" spans="12:15">
      <c r="L147" s="13">
        <v>225</v>
      </c>
      <c r="M147" s="61">
        <f>M91-M85+M122+M123</f>
        <v>1299000</v>
      </c>
      <c r="N147" s="61">
        <v>476940</v>
      </c>
      <c r="O147" s="80">
        <f t="shared" si="58"/>
        <v>-822060</v>
      </c>
    </row>
    <row r="148" spans="12:15">
      <c r="L148" s="13">
        <v>226</v>
      </c>
      <c r="M148" s="61">
        <f>M123+M124+M125+M126+M127+M61+M60+M130+M56+M59-45000-102000-311100+15000</f>
        <v>698200</v>
      </c>
      <c r="N148" s="61">
        <f>144000+1205230</f>
        <v>1349230</v>
      </c>
      <c r="O148" s="80">
        <f t="shared" si="58"/>
        <v>651030</v>
      </c>
    </row>
    <row r="149" spans="12:15">
      <c r="L149" s="13">
        <v>290</v>
      </c>
      <c r="M149" s="61">
        <f>M62+M128</f>
        <v>246000</v>
      </c>
      <c r="N149" s="61">
        <v>122990</v>
      </c>
      <c r="O149" s="80">
        <f t="shared" si="58"/>
        <v>-123010</v>
      </c>
    </row>
    <row r="150" spans="12:15">
      <c r="L150" s="13">
        <v>340</v>
      </c>
      <c r="M150" s="61">
        <f>M131+M85+M51+M120</f>
        <v>775112</v>
      </c>
      <c r="N150" s="61">
        <v>460392</v>
      </c>
      <c r="O150" s="80">
        <f t="shared" si="58"/>
        <v>-314720</v>
      </c>
    </row>
    <row r="151" spans="12:15">
      <c r="L151" s="13" t="s">
        <v>127</v>
      </c>
      <c r="M151" s="80">
        <f>M142+M143+M144+M145+M146+M147+M148+M149+M150</f>
        <v>54372383.484389201</v>
      </c>
      <c r="N151" s="80">
        <f>N142+N143+N144+N145+N146+N147+N148+N149+N150</f>
        <v>51683333.954000004</v>
      </c>
      <c r="O151" s="80">
        <f>N151-M151</f>
        <v>-2689049.5303891972</v>
      </c>
    </row>
    <row r="152" spans="12:15">
      <c r="M152" s="80">
        <f>M151-J137</f>
        <v>-63999.999999985099</v>
      </c>
    </row>
  </sheetData>
  <mergeCells count="75">
    <mergeCell ref="C33:D33"/>
    <mergeCell ref="C34:D34"/>
    <mergeCell ref="C35:D35"/>
    <mergeCell ref="C36:D36"/>
    <mergeCell ref="A136:I136"/>
    <mergeCell ref="A135:I135"/>
    <mergeCell ref="A74:I74"/>
    <mergeCell ref="C60:D60"/>
    <mergeCell ref="C61:D61"/>
    <mergeCell ref="C62:D62"/>
    <mergeCell ref="A107:K107"/>
    <mergeCell ref="A118:I118"/>
    <mergeCell ref="A119:K119"/>
    <mergeCell ref="A134:I134"/>
    <mergeCell ref="A96:I96"/>
    <mergeCell ref="A97:K97"/>
    <mergeCell ref="A102:I102"/>
    <mergeCell ref="A103:K103"/>
    <mergeCell ref="A106:I106"/>
    <mergeCell ref="A77:K77"/>
    <mergeCell ref="C5:D5"/>
    <mergeCell ref="C6:D6"/>
    <mergeCell ref="C12:D12"/>
    <mergeCell ref="C13:D13"/>
    <mergeCell ref="C14:D14"/>
    <mergeCell ref="A7:K7"/>
    <mergeCell ref="C8:D8"/>
    <mergeCell ref="C9:D9"/>
    <mergeCell ref="C10:D10"/>
    <mergeCell ref="C11:D11"/>
    <mergeCell ref="A82:I82"/>
    <mergeCell ref="A83:K83"/>
    <mergeCell ref="A91:I91"/>
    <mergeCell ref="A92:K92"/>
    <mergeCell ref="O12:O20"/>
    <mergeCell ref="A24:K24"/>
    <mergeCell ref="A55:K55"/>
    <mergeCell ref="A20:I20"/>
    <mergeCell ref="K25:K51"/>
    <mergeCell ref="A51:I51"/>
    <mergeCell ref="C27:D27"/>
    <mergeCell ref="C28:D28"/>
    <mergeCell ref="C29:D29"/>
    <mergeCell ref="C30:D30"/>
    <mergeCell ref="C31:D31"/>
    <mergeCell ref="C32:D32"/>
    <mergeCell ref="A73:I73"/>
    <mergeCell ref="C54:D54"/>
    <mergeCell ref="C56:D56"/>
    <mergeCell ref="C57:D57"/>
    <mergeCell ref="C58:D58"/>
    <mergeCell ref="C59:D59"/>
    <mergeCell ref="C49:D49"/>
    <mergeCell ref="C50:D50"/>
    <mergeCell ref="C44:D44"/>
    <mergeCell ref="C45:D45"/>
    <mergeCell ref="C46:D46"/>
    <mergeCell ref="C47:D47"/>
    <mergeCell ref="C48:D48"/>
    <mergeCell ref="K64:K73"/>
    <mergeCell ref="C15:D15"/>
    <mergeCell ref="C16:D16"/>
    <mergeCell ref="C22:D22"/>
    <mergeCell ref="C23:D23"/>
    <mergeCell ref="C25:D25"/>
    <mergeCell ref="C26:D26"/>
    <mergeCell ref="C37:D37"/>
    <mergeCell ref="C38:D38"/>
    <mergeCell ref="C39:D39"/>
    <mergeCell ref="C40:D40"/>
    <mergeCell ref="C41:D41"/>
    <mergeCell ref="C53:D53"/>
    <mergeCell ref="C42:D42"/>
    <mergeCell ref="C43:D43"/>
    <mergeCell ref="K12:K18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blackAndWhite="1" r:id="rId1"/>
  <rowBreaks count="2" manualBreakCount="2">
    <brk id="84" max="10" man="1"/>
    <brk id="136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67"/>
  <sheetViews>
    <sheetView tabSelected="1" topLeftCell="AM131" zoomScale="87" zoomScaleNormal="87" zoomScaleSheetLayoutView="50" zoomScalePageLayoutView="85" workbookViewId="0">
      <selection activeCell="AV6" sqref="AV6:BF142"/>
    </sheetView>
  </sheetViews>
  <sheetFormatPr defaultColWidth="8.85546875" defaultRowHeight="15" outlineLevelRow="1"/>
  <cols>
    <col min="1" max="1" width="0.28515625" style="13" customWidth="1"/>
    <col min="2" max="2" width="31.7109375" style="13" hidden="1" customWidth="1"/>
    <col min="3" max="3" width="11.5703125" style="13" hidden="1" customWidth="1"/>
    <col min="4" max="4" width="10.85546875" style="13" hidden="1" customWidth="1"/>
    <col min="5" max="5" width="14" style="13" hidden="1" customWidth="1"/>
    <col min="6" max="6" width="14.85546875" style="54" hidden="1" customWidth="1"/>
    <col min="7" max="7" width="16" style="13" hidden="1" customWidth="1"/>
    <col min="8" max="8" width="15.85546875" style="13" hidden="1" customWidth="1"/>
    <col min="9" max="9" width="12.140625" style="13" hidden="1" customWidth="1"/>
    <col min="10" max="10" width="19.7109375" style="13" hidden="1" customWidth="1"/>
    <col min="11" max="11" width="19.28515625" style="13" hidden="1" customWidth="1"/>
    <col min="12" max="12" width="7.85546875" style="151" customWidth="1"/>
    <col min="13" max="13" width="4.7109375" style="13" customWidth="1"/>
    <col min="14" max="14" width="31.7109375" style="13" customWidth="1"/>
    <col min="15" max="15" width="11.5703125" style="13" customWidth="1"/>
    <col min="16" max="16" width="10.85546875" style="13" customWidth="1"/>
    <col min="17" max="17" width="14" style="13" customWidth="1"/>
    <col min="18" max="18" width="14.85546875" style="54" customWidth="1"/>
    <col min="19" max="19" width="16" style="13" customWidth="1"/>
    <col min="20" max="20" width="17.140625" style="13" customWidth="1"/>
    <col min="21" max="21" width="12.140625" style="13" customWidth="1"/>
    <col min="22" max="22" width="19.7109375" style="13" bestFit="1" customWidth="1"/>
    <col min="23" max="23" width="19.28515625" style="13" customWidth="1"/>
    <col min="24" max="24" width="5.140625" style="13" customWidth="1"/>
    <col min="25" max="25" width="31.7109375" style="13" customWidth="1"/>
    <col min="26" max="26" width="11.5703125" style="13" customWidth="1"/>
    <col min="27" max="27" width="10.85546875" style="13" customWidth="1"/>
    <col min="28" max="28" width="14" style="13" customWidth="1"/>
    <col min="29" max="29" width="14.85546875" style="54" customWidth="1"/>
    <col min="30" max="30" width="16" style="13" customWidth="1"/>
    <col min="31" max="31" width="17.140625" style="13" customWidth="1"/>
    <col min="32" max="32" width="12.140625" style="13" customWidth="1"/>
    <col min="33" max="33" width="19.7109375" style="13" bestFit="1" customWidth="1"/>
    <col min="34" max="34" width="19.28515625" style="13" customWidth="1"/>
    <col min="35" max="35" width="8.85546875" style="13"/>
    <col min="36" max="36" width="5.42578125" style="13" customWidth="1"/>
    <col min="37" max="37" width="31.7109375" style="13" customWidth="1"/>
    <col min="38" max="38" width="11.5703125" style="13" customWidth="1"/>
    <col min="39" max="39" width="10.85546875" style="13" customWidth="1"/>
    <col min="40" max="40" width="14" style="13" customWidth="1"/>
    <col min="41" max="41" width="14.85546875" style="54" customWidth="1"/>
    <col min="42" max="42" width="16" style="13" customWidth="1"/>
    <col min="43" max="43" width="17.28515625" style="13" customWidth="1"/>
    <col min="44" max="44" width="12.140625" style="13" customWidth="1"/>
    <col min="45" max="45" width="19.7109375" style="13" bestFit="1" customWidth="1"/>
    <col min="46" max="46" width="19.28515625" style="13" customWidth="1"/>
    <col min="47" max="47" width="0.140625" style="13" customWidth="1"/>
    <col min="48" max="48" width="5.140625" style="13" customWidth="1"/>
    <col min="49" max="49" width="31.7109375" style="13" customWidth="1"/>
    <col min="50" max="50" width="11.5703125" style="13" customWidth="1"/>
    <col min="51" max="51" width="10.85546875" style="13" customWidth="1"/>
    <col min="52" max="52" width="14" style="13" customWidth="1"/>
    <col min="53" max="53" width="14.85546875" style="54" customWidth="1"/>
    <col min="54" max="54" width="16" style="13" customWidth="1"/>
    <col min="55" max="55" width="17.28515625" style="13" customWidth="1"/>
    <col min="56" max="56" width="12.140625" style="13" customWidth="1"/>
    <col min="57" max="57" width="19.7109375" style="13" bestFit="1" customWidth="1"/>
    <col min="58" max="58" width="19.28515625" style="13" customWidth="1"/>
    <col min="59" max="59" width="8.85546875" style="13"/>
    <col min="60" max="60" width="5.140625" style="13" customWidth="1"/>
    <col min="61" max="61" width="31.7109375" style="13" customWidth="1"/>
    <col min="62" max="62" width="11.5703125" style="13" customWidth="1"/>
    <col min="63" max="63" width="10.85546875" style="13" customWidth="1"/>
    <col min="64" max="64" width="14" style="13" customWidth="1"/>
    <col min="65" max="65" width="14.85546875" style="54" customWidth="1"/>
    <col min="66" max="66" width="16" style="13" customWidth="1"/>
    <col min="67" max="67" width="17.28515625" style="13" customWidth="1"/>
    <col min="68" max="68" width="12.140625" style="13" customWidth="1"/>
    <col min="69" max="69" width="19.7109375" style="13" bestFit="1" customWidth="1"/>
    <col min="70" max="70" width="19.28515625" style="13" customWidth="1"/>
    <col min="71" max="71" width="8.85546875" style="151"/>
    <col min="72" max="72" width="31.7109375" style="13" hidden="1" customWidth="1"/>
    <col min="73" max="73" width="11.5703125" style="13" hidden="1" customWidth="1"/>
    <col min="74" max="74" width="10.85546875" style="13" hidden="1" customWidth="1"/>
    <col min="75" max="75" width="14" style="13" hidden="1" customWidth="1"/>
    <col min="76" max="76" width="14.85546875" style="54" hidden="1" customWidth="1"/>
    <col min="77" max="77" width="16" style="13" hidden="1" customWidth="1"/>
    <col min="78" max="78" width="17.140625" style="13" hidden="1" customWidth="1"/>
    <col min="79" max="79" width="12.140625" style="13" hidden="1" customWidth="1"/>
    <col min="80" max="80" width="19.7109375" style="13" hidden="1" customWidth="1"/>
    <col min="81" max="81" width="19.28515625" style="13" hidden="1" customWidth="1"/>
    <col min="82" max="82" width="5.140625" style="13" customWidth="1"/>
    <col min="83" max="83" width="31.7109375" style="13" customWidth="1"/>
    <col min="84" max="84" width="11.5703125" style="13" customWidth="1"/>
    <col min="85" max="85" width="10.85546875" style="13" customWidth="1"/>
    <col min="86" max="86" width="14" style="13" customWidth="1"/>
    <col min="87" max="87" width="14.85546875" style="54" customWidth="1"/>
    <col min="88" max="88" width="16" style="13" customWidth="1"/>
    <col min="89" max="89" width="17.140625" style="13" customWidth="1"/>
    <col min="90" max="90" width="12.140625" style="13" customWidth="1"/>
    <col min="91" max="91" width="19.7109375" style="13" customWidth="1"/>
    <col min="92" max="92" width="19.28515625" style="13" customWidth="1"/>
    <col min="93" max="93" width="15.42578125" style="13" customWidth="1"/>
    <col min="94" max="94" width="27.140625" style="13" customWidth="1"/>
    <col min="95" max="95" width="24" style="13" customWidth="1"/>
    <col min="96" max="96" width="16.28515625" style="13" customWidth="1"/>
    <col min="97" max="97" width="8.85546875" style="13"/>
    <col min="98" max="98" width="10.5703125" style="13" customWidth="1"/>
    <col min="99" max="99" width="15.28515625" style="13" customWidth="1"/>
    <col min="100" max="16384" width="8.85546875" style="13"/>
  </cols>
  <sheetData>
    <row r="1" spans="1:99">
      <c r="A1" s="134"/>
      <c r="B1" s="134"/>
      <c r="C1" s="134"/>
      <c r="D1" s="134"/>
      <c r="E1" s="134"/>
      <c r="F1" s="134"/>
      <c r="G1" s="135"/>
      <c r="H1" s="135"/>
      <c r="I1" s="135"/>
      <c r="J1" s="135"/>
      <c r="K1" s="136" t="s">
        <v>137</v>
      </c>
      <c r="M1" s="134"/>
      <c r="N1" s="134"/>
      <c r="O1" s="134"/>
      <c r="P1" s="134"/>
      <c r="Q1" s="134"/>
      <c r="R1" s="135"/>
      <c r="S1" s="135"/>
      <c r="T1" s="135"/>
      <c r="U1" s="135"/>
      <c r="V1" s="136" t="s">
        <v>137</v>
      </c>
      <c r="X1" s="134"/>
      <c r="Y1" s="134"/>
      <c r="Z1" s="134"/>
      <c r="AA1" s="134"/>
      <c r="AB1" s="134"/>
      <c r="AC1" s="135"/>
      <c r="AD1" s="135"/>
      <c r="AE1" s="135"/>
      <c r="AF1" s="135"/>
      <c r="AG1" s="136" t="s">
        <v>137</v>
      </c>
      <c r="AJ1" s="134"/>
      <c r="AK1" s="134"/>
      <c r="AL1" s="134"/>
      <c r="AM1" s="134"/>
      <c r="AN1" s="134"/>
      <c r="AO1" s="135"/>
      <c r="AP1" s="135"/>
      <c r="AQ1" s="135"/>
      <c r="AR1" s="135"/>
      <c r="AS1" s="136" t="s">
        <v>137</v>
      </c>
      <c r="AV1" s="134"/>
      <c r="AW1" s="134"/>
      <c r="AX1" s="134"/>
      <c r="AY1" s="134"/>
      <c r="AZ1" s="134"/>
      <c r="BA1" s="135"/>
      <c r="BB1" s="135"/>
      <c r="BC1" s="135"/>
      <c r="BD1" s="135"/>
      <c r="BE1" s="136" t="s">
        <v>137</v>
      </c>
      <c r="BH1" s="134"/>
      <c r="BI1" s="134"/>
      <c r="BJ1" s="134"/>
      <c r="BK1" s="134"/>
      <c r="BL1" s="134"/>
      <c r="BM1" s="135"/>
      <c r="BN1" s="135"/>
      <c r="BO1" s="135"/>
      <c r="BP1" s="135"/>
      <c r="BQ1" s="136" t="s">
        <v>137</v>
      </c>
      <c r="BS1" s="150"/>
      <c r="BT1" s="76"/>
      <c r="BU1" s="76"/>
      <c r="BV1" s="76"/>
      <c r="BW1" s="76"/>
      <c r="BX1" s="140" t="s">
        <v>183</v>
      </c>
      <c r="BY1" s="76" t="s">
        <v>176</v>
      </c>
      <c r="BZ1" s="76">
        <f>14*2/18</f>
        <v>1.5555555555555556</v>
      </c>
      <c r="CA1" s="76"/>
      <c r="CB1" s="76"/>
      <c r="CC1" s="76"/>
      <c r="CD1" s="336"/>
      <c r="CE1" s="334"/>
      <c r="CI1" s="54" t="s">
        <v>172</v>
      </c>
    </row>
    <row r="2" spans="1:99">
      <c r="A2" s="137"/>
      <c r="B2" s="137"/>
      <c r="C2" s="137" t="s">
        <v>161</v>
      </c>
      <c r="D2" s="137" t="s">
        <v>162</v>
      </c>
      <c r="E2" s="137" t="s">
        <v>163</v>
      </c>
      <c r="F2" s="138" t="s">
        <v>164</v>
      </c>
      <c r="G2" s="137" t="s">
        <v>165</v>
      </c>
      <c r="H2" s="137" t="s">
        <v>166</v>
      </c>
      <c r="I2" s="137" t="s">
        <v>167</v>
      </c>
      <c r="J2" s="137" t="s">
        <v>187</v>
      </c>
      <c r="K2" s="137"/>
      <c r="M2" s="137"/>
      <c r="N2" s="137"/>
      <c r="O2" s="137" t="s">
        <v>161</v>
      </c>
      <c r="P2" s="137" t="s">
        <v>162</v>
      </c>
      <c r="Q2" s="137" t="s">
        <v>163</v>
      </c>
      <c r="R2" s="138" t="s">
        <v>164</v>
      </c>
      <c r="S2" s="137" t="s">
        <v>165</v>
      </c>
      <c r="T2" s="137" t="s">
        <v>166</v>
      </c>
      <c r="U2" s="137" t="s">
        <v>167</v>
      </c>
      <c r="V2" s="137" t="s">
        <v>187</v>
      </c>
      <c r="W2" s="137"/>
      <c r="X2" s="137"/>
      <c r="Y2" s="137"/>
      <c r="Z2" s="137" t="s">
        <v>161</v>
      </c>
      <c r="AA2" s="137" t="s">
        <v>162</v>
      </c>
      <c r="AB2" s="137" t="s">
        <v>163</v>
      </c>
      <c r="AC2" s="138" t="s">
        <v>164</v>
      </c>
      <c r="AD2" s="137" t="s">
        <v>165</v>
      </c>
      <c r="AE2" s="137" t="s">
        <v>166</v>
      </c>
      <c r="AF2" s="137" t="s">
        <v>167</v>
      </c>
      <c r="AG2" s="137" t="s">
        <v>187</v>
      </c>
      <c r="AH2" s="137"/>
      <c r="AJ2" s="137"/>
      <c r="AK2" s="137"/>
      <c r="AL2" s="137" t="s">
        <v>161</v>
      </c>
      <c r="AM2" s="137" t="s">
        <v>162</v>
      </c>
      <c r="AN2" s="137" t="s">
        <v>163</v>
      </c>
      <c r="AO2" s="138" t="s">
        <v>164</v>
      </c>
      <c r="AP2" s="137" t="s">
        <v>165</v>
      </c>
      <c r="AQ2" s="137" t="s">
        <v>166</v>
      </c>
      <c r="AR2" s="137" t="s">
        <v>167</v>
      </c>
      <c r="AS2" s="137" t="s">
        <v>187</v>
      </c>
      <c r="AT2" s="137"/>
      <c r="AV2" s="137"/>
      <c r="AW2" s="137"/>
      <c r="AX2" s="137" t="s">
        <v>161</v>
      </c>
      <c r="AY2" s="137" t="s">
        <v>162</v>
      </c>
      <c r="AZ2" s="137" t="s">
        <v>163</v>
      </c>
      <c r="BA2" s="138" t="s">
        <v>164</v>
      </c>
      <c r="BB2" s="137" t="s">
        <v>165</v>
      </c>
      <c r="BC2" s="137" t="s">
        <v>166</v>
      </c>
      <c r="BD2" s="137" t="s">
        <v>167</v>
      </c>
      <c r="BE2" s="137" t="s">
        <v>187</v>
      </c>
      <c r="BF2" s="137"/>
      <c r="BH2" s="137"/>
      <c r="BI2" s="137"/>
      <c r="BJ2" s="137" t="s">
        <v>161</v>
      </c>
      <c r="BK2" s="137" t="s">
        <v>162</v>
      </c>
      <c r="BL2" s="137" t="s">
        <v>163</v>
      </c>
      <c r="BM2" s="138" t="s">
        <v>164</v>
      </c>
      <c r="BN2" s="137" t="s">
        <v>165</v>
      </c>
      <c r="BO2" s="137" t="s">
        <v>166</v>
      </c>
      <c r="BP2" s="137" t="s">
        <v>167</v>
      </c>
      <c r="BQ2" s="137" t="s">
        <v>187</v>
      </c>
      <c r="BR2" s="137"/>
      <c r="BS2" s="150"/>
      <c r="BT2" s="334" t="s">
        <v>161</v>
      </c>
      <c r="BU2" s="334" t="s">
        <v>162</v>
      </c>
      <c r="BV2" s="334" t="s">
        <v>163</v>
      </c>
      <c r="BW2" s="335" t="s">
        <v>164</v>
      </c>
      <c r="BX2" s="334" t="s">
        <v>165</v>
      </c>
      <c r="BY2" s="334" t="s">
        <v>166</v>
      </c>
      <c r="BZ2" s="334" t="s">
        <v>167</v>
      </c>
      <c r="CA2" s="334" t="s">
        <v>187</v>
      </c>
      <c r="CB2" s="76"/>
      <c r="CC2" s="76"/>
      <c r="CD2" s="76"/>
      <c r="CE2" s="334" t="s">
        <v>161</v>
      </c>
      <c r="CF2" s="333" t="s">
        <v>162</v>
      </c>
      <c r="CG2" s="137" t="s">
        <v>163</v>
      </c>
      <c r="CH2" s="138" t="s">
        <v>164</v>
      </c>
      <c r="CI2" s="137" t="s">
        <v>165</v>
      </c>
      <c r="CJ2" s="137" t="s">
        <v>166</v>
      </c>
      <c r="CK2" s="137" t="s">
        <v>167</v>
      </c>
      <c r="CL2" s="137" t="s">
        <v>187</v>
      </c>
    </row>
    <row r="3" spans="1:99">
      <c r="A3" s="137"/>
      <c r="B3" s="139">
        <v>24210378.640000001</v>
      </c>
      <c r="C3" s="137">
        <v>36</v>
      </c>
      <c r="D3" s="137">
        <v>35</v>
      </c>
      <c r="E3" s="137">
        <v>22</v>
      </c>
      <c r="F3" s="138">
        <v>0</v>
      </c>
      <c r="G3" s="137">
        <v>4</v>
      </c>
      <c r="H3" s="137">
        <v>40</v>
      </c>
      <c r="I3" s="137">
        <v>32978</v>
      </c>
      <c r="J3" s="137">
        <f>C3+D3+E3</f>
        <v>93</v>
      </c>
      <c r="K3" s="139"/>
      <c r="M3" s="139">
        <f>U144</f>
        <v>0</v>
      </c>
      <c r="N3" s="139">
        <v>19821885.530000001</v>
      </c>
      <c r="O3" s="137">
        <f>C3</f>
        <v>36</v>
      </c>
      <c r="P3" s="137">
        <f t="shared" ref="P3:U3" si="0">D3</f>
        <v>35</v>
      </c>
      <c r="Q3" s="137">
        <f t="shared" si="0"/>
        <v>22</v>
      </c>
      <c r="R3" s="137">
        <f t="shared" si="0"/>
        <v>0</v>
      </c>
      <c r="S3" s="137">
        <f t="shared" si="0"/>
        <v>4</v>
      </c>
      <c r="T3" s="137">
        <f t="shared" si="0"/>
        <v>40</v>
      </c>
      <c r="U3" s="137">
        <f t="shared" si="0"/>
        <v>32978</v>
      </c>
      <c r="V3" s="137">
        <f>O3+P3+Q3</f>
        <v>93</v>
      </c>
      <c r="W3" s="139">
        <f>N3/V3</f>
        <v>213138.55408602153</v>
      </c>
      <c r="X3" s="237" t="s">
        <v>194</v>
      </c>
      <c r="Y3" s="139">
        <v>19821885.530000001</v>
      </c>
      <c r="Z3" s="137">
        <f>O3</f>
        <v>36</v>
      </c>
      <c r="AA3" s="137">
        <f t="shared" ref="AA3:AF3" si="1">P3</f>
        <v>35</v>
      </c>
      <c r="AB3" s="137">
        <f t="shared" si="1"/>
        <v>22</v>
      </c>
      <c r="AC3" s="137">
        <f t="shared" si="1"/>
        <v>0</v>
      </c>
      <c r="AD3" s="137">
        <f t="shared" si="1"/>
        <v>4</v>
      </c>
      <c r="AE3" s="137">
        <f t="shared" si="1"/>
        <v>40</v>
      </c>
      <c r="AF3" s="137">
        <f t="shared" si="1"/>
        <v>32978</v>
      </c>
      <c r="AG3" s="137">
        <f>Z3+AA3+AB3</f>
        <v>93</v>
      </c>
      <c r="AH3" s="139">
        <f>Y3/AG3</f>
        <v>213138.55408602153</v>
      </c>
      <c r="AJ3" s="139">
        <f>AR144</f>
        <v>0</v>
      </c>
      <c r="AK3" s="139">
        <v>19821885.530000001</v>
      </c>
      <c r="AL3" s="137">
        <f>O3</f>
        <v>36</v>
      </c>
      <c r="AM3" s="137">
        <f t="shared" ref="AM3:AR3" si="2">P3</f>
        <v>35</v>
      </c>
      <c r="AN3" s="137">
        <f t="shared" si="2"/>
        <v>22</v>
      </c>
      <c r="AO3" s="137">
        <f t="shared" si="2"/>
        <v>0</v>
      </c>
      <c r="AP3" s="137">
        <f t="shared" si="2"/>
        <v>4</v>
      </c>
      <c r="AQ3" s="137">
        <f t="shared" si="2"/>
        <v>40</v>
      </c>
      <c r="AR3" s="137">
        <f t="shared" si="2"/>
        <v>32978</v>
      </c>
      <c r="AS3" s="137">
        <f>AL3+AM3+AN3</f>
        <v>93</v>
      </c>
      <c r="AT3" s="139">
        <f>AK3/AS3</f>
        <v>213138.55408602153</v>
      </c>
      <c r="AV3" s="139">
        <f>BD144</f>
        <v>0</v>
      </c>
      <c r="AW3" s="139">
        <v>19821885.530000001</v>
      </c>
      <c r="AX3" s="137">
        <f>AL3</f>
        <v>36</v>
      </c>
      <c r="AY3" s="137">
        <f t="shared" ref="AY3:BD3" si="3">AM3</f>
        <v>35</v>
      </c>
      <c r="AZ3" s="137">
        <f t="shared" si="3"/>
        <v>22</v>
      </c>
      <c r="BA3" s="137">
        <f t="shared" si="3"/>
        <v>0</v>
      </c>
      <c r="BB3" s="137">
        <f t="shared" si="3"/>
        <v>4</v>
      </c>
      <c r="BC3" s="137">
        <f t="shared" si="3"/>
        <v>40</v>
      </c>
      <c r="BD3" s="137">
        <f t="shared" si="3"/>
        <v>32978</v>
      </c>
      <c r="BE3" s="137">
        <f>AX3+AY3+AZ3</f>
        <v>93</v>
      </c>
      <c r="BF3" s="139">
        <f>AW3/BE3</f>
        <v>213138.55408602153</v>
      </c>
      <c r="BH3" s="139">
        <f>BP144</f>
        <v>0</v>
      </c>
      <c r="BI3" s="139">
        <v>19821885.530000001</v>
      </c>
      <c r="BJ3" s="137">
        <f>AX3</f>
        <v>36</v>
      </c>
      <c r="BK3" s="137">
        <f t="shared" ref="BK3:BO3" si="4">AY3</f>
        <v>35</v>
      </c>
      <c r="BL3" s="137">
        <f t="shared" si="4"/>
        <v>22</v>
      </c>
      <c r="BM3" s="137">
        <f t="shared" si="4"/>
        <v>0</v>
      </c>
      <c r="BN3" s="137">
        <f t="shared" si="4"/>
        <v>4</v>
      </c>
      <c r="BO3" s="137">
        <f t="shared" si="4"/>
        <v>40</v>
      </c>
      <c r="BP3" s="137">
        <f>BD3</f>
        <v>32978</v>
      </c>
      <c r="BQ3" s="137">
        <f>BJ3+BK3+BL3</f>
        <v>93</v>
      </c>
      <c r="BR3" s="139">
        <f>BI3/BQ3</f>
        <v>213138.55408602153</v>
      </c>
      <c r="BS3" s="150"/>
      <c r="BT3" s="334">
        <v>32</v>
      </c>
      <c r="BU3" s="334">
        <v>44</v>
      </c>
      <c r="BV3" s="334">
        <v>20</v>
      </c>
      <c r="BW3" s="335">
        <v>0</v>
      </c>
      <c r="BX3" s="334">
        <v>0</v>
      </c>
      <c r="BY3" s="334">
        <v>40</v>
      </c>
      <c r="BZ3" s="334">
        <v>30294</v>
      </c>
      <c r="CA3" s="334">
        <f>BT3+BU3+BV3</f>
        <v>96</v>
      </c>
      <c r="CB3" s="76"/>
      <c r="CC3" s="76"/>
      <c r="CD3" s="337"/>
      <c r="CE3" s="334">
        <f>BJ3</f>
        <v>36</v>
      </c>
      <c r="CF3" s="333">
        <f t="shared" ref="CF3:CK3" si="5">BK3</f>
        <v>35</v>
      </c>
      <c r="CG3" s="137">
        <f t="shared" si="5"/>
        <v>22</v>
      </c>
      <c r="CH3" s="137">
        <f t="shared" si="5"/>
        <v>0</v>
      </c>
      <c r="CI3" s="137">
        <f t="shared" si="5"/>
        <v>4</v>
      </c>
      <c r="CJ3" s="137">
        <f t="shared" si="5"/>
        <v>40</v>
      </c>
      <c r="CK3" s="137">
        <f t="shared" si="5"/>
        <v>32978</v>
      </c>
      <c r="CL3" s="137">
        <f>CE3+CF3+CG3</f>
        <v>93</v>
      </c>
    </row>
    <row r="4" spans="1:99" ht="19.5" customHeight="1">
      <c r="A4" s="137"/>
      <c r="B4" s="137"/>
      <c r="C4" s="137"/>
      <c r="D4" s="137"/>
      <c r="E4" s="137">
        <f>C3+D3+E3</f>
        <v>93</v>
      </c>
      <c r="F4" s="138"/>
      <c r="G4" s="137"/>
      <c r="H4" s="137"/>
      <c r="I4" s="137"/>
      <c r="J4" s="137">
        <f>J3+I3+H3</f>
        <v>33111</v>
      </c>
      <c r="K4" s="137"/>
      <c r="M4" s="137"/>
      <c r="N4" s="137"/>
      <c r="O4" s="137"/>
      <c r="P4" s="137"/>
      <c r="Q4" s="137">
        <f>O3+P3+Q3</f>
        <v>93</v>
      </c>
      <c r="R4" s="138"/>
      <c r="S4" s="137"/>
      <c r="T4" s="137"/>
      <c r="U4" s="137"/>
      <c r="V4" s="137">
        <f>V3+U3+T3</f>
        <v>33111</v>
      </c>
      <c r="W4" s="137"/>
      <c r="X4" s="137"/>
      <c r="Y4" s="137"/>
      <c r="Z4" s="137"/>
      <c r="AA4" s="137"/>
      <c r="AB4" s="137">
        <f>Z3+AA3+AB3</f>
        <v>93</v>
      </c>
      <c r="AC4" s="138"/>
      <c r="AD4" s="137"/>
      <c r="AE4" s="137"/>
      <c r="AF4" s="137"/>
      <c r="AG4" s="137">
        <f>AG3+AF3+AE3</f>
        <v>33111</v>
      </c>
      <c r="AH4" s="137"/>
      <c r="AJ4" s="137"/>
      <c r="AK4" s="137"/>
      <c r="AL4" s="137"/>
      <c r="AM4" s="137"/>
      <c r="AN4" s="137">
        <f>AL3+AM3+AN3</f>
        <v>93</v>
      </c>
      <c r="AO4" s="138"/>
      <c r="AP4" s="137"/>
      <c r="AQ4" s="137"/>
      <c r="AR4" s="137"/>
      <c r="AS4" s="137">
        <f>AS3+AR3+AQ3</f>
        <v>33111</v>
      </c>
      <c r="AT4" s="137"/>
      <c r="AV4" s="137"/>
      <c r="AW4" s="137"/>
      <c r="AX4" s="137"/>
      <c r="AY4" s="137"/>
      <c r="AZ4" s="137">
        <f>AX3+AY3+AZ3</f>
        <v>93</v>
      </c>
      <c r="BA4" s="138"/>
      <c r="BB4" s="137"/>
      <c r="BC4" s="137"/>
      <c r="BD4" s="137"/>
      <c r="BE4" s="137">
        <f>BE3+BD3+BC3</f>
        <v>33111</v>
      </c>
      <c r="BF4" s="137"/>
      <c r="BH4" s="137"/>
      <c r="BI4" s="137"/>
      <c r="BJ4" s="137"/>
      <c r="BK4" s="137"/>
      <c r="BL4" s="137">
        <f>BJ3+BK3+BL3</f>
        <v>93</v>
      </c>
      <c r="BM4" s="138"/>
      <c r="BN4" s="137"/>
      <c r="BO4" s="137"/>
      <c r="BP4" s="137"/>
      <c r="BQ4" s="137">
        <f>BQ3+BP3+BO3</f>
        <v>33111</v>
      </c>
      <c r="BR4" s="137"/>
      <c r="BS4" s="150"/>
      <c r="BT4" s="76"/>
      <c r="BU4" s="76"/>
      <c r="BV4" s="76"/>
      <c r="BW4" s="76"/>
      <c r="BX4" s="140"/>
      <c r="BY4" s="76"/>
      <c r="BZ4" s="76"/>
      <c r="CA4" s="76"/>
      <c r="CB4" s="76"/>
      <c r="CC4" s="76"/>
      <c r="CD4" s="76"/>
      <c r="CI4" s="151"/>
    </row>
    <row r="5" spans="1:99" s="76" customFormat="1" ht="19.5" customHeight="1">
      <c r="F5" s="150"/>
      <c r="L5" s="150"/>
      <c r="M5" s="642" t="s">
        <v>195</v>
      </c>
      <c r="N5" s="642"/>
      <c r="O5" s="642"/>
      <c r="P5" s="642"/>
      <c r="Q5" s="642"/>
      <c r="R5" s="642"/>
      <c r="S5" s="642"/>
      <c r="T5" s="642"/>
      <c r="U5" s="642"/>
      <c r="V5" s="642"/>
      <c r="W5" s="642"/>
      <c r="AC5" s="150"/>
      <c r="AO5" s="150"/>
      <c r="BA5" s="150"/>
      <c r="BM5" s="150"/>
      <c r="BS5" s="150"/>
      <c r="BX5" s="140"/>
      <c r="CI5" s="150"/>
    </row>
    <row r="6" spans="1:99" s="349" customFormat="1" ht="19.5" customHeight="1">
      <c r="B6" s="103" t="s">
        <v>136</v>
      </c>
      <c r="F6" s="103"/>
      <c r="L6" s="103"/>
      <c r="M6" s="643"/>
      <c r="N6" s="644" t="s">
        <v>197</v>
      </c>
      <c r="O6" s="643"/>
      <c r="P6" s="643"/>
      <c r="Q6" s="643"/>
      <c r="R6" s="644"/>
      <c r="S6" s="643"/>
      <c r="T6" s="643"/>
      <c r="U6" s="643"/>
      <c r="V6" s="643"/>
      <c r="W6" s="643"/>
      <c r="Y6" s="103" t="s">
        <v>136</v>
      </c>
      <c r="AC6" s="103"/>
      <c r="AK6" s="103" t="s">
        <v>198</v>
      </c>
      <c r="AO6" s="103"/>
      <c r="AW6" s="103" t="s">
        <v>199</v>
      </c>
      <c r="BA6" s="103"/>
      <c r="BI6" s="103" t="s">
        <v>200</v>
      </c>
      <c r="BM6" s="103"/>
      <c r="BS6" s="103"/>
      <c r="BT6" s="103" t="s">
        <v>136</v>
      </c>
      <c r="BX6" s="350"/>
      <c r="CE6" s="103" t="s">
        <v>201</v>
      </c>
      <c r="CI6" s="103"/>
    </row>
    <row r="7" spans="1:99" s="349" customFormat="1" ht="19.5" customHeight="1">
      <c r="B7" s="349" t="s">
        <v>160</v>
      </c>
      <c r="F7" s="103"/>
      <c r="L7" s="103"/>
      <c r="M7" s="643"/>
      <c r="N7" s="643" t="s">
        <v>196</v>
      </c>
      <c r="O7" s="643"/>
      <c r="P7" s="643"/>
      <c r="Q7" s="643"/>
      <c r="R7" s="644"/>
      <c r="S7" s="643"/>
      <c r="T7" s="643"/>
      <c r="U7" s="643"/>
      <c r="V7" s="643"/>
      <c r="W7" s="643"/>
      <c r="Y7" s="349" t="s">
        <v>202</v>
      </c>
      <c r="AC7" s="103"/>
      <c r="AK7" s="349" t="s">
        <v>203</v>
      </c>
      <c r="AO7" s="103"/>
      <c r="AW7" s="349" t="s">
        <v>204</v>
      </c>
      <c r="BA7" s="103"/>
      <c r="BI7" s="349" t="s">
        <v>205</v>
      </c>
      <c r="BM7" s="103"/>
      <c r="BS7" s="103"/>
      <c r="BT7" s="349" t="s">
        <v>159</v>
      </c>
      <c r="BX7" s="350"/>
      <c r="CE7" s="349" t="s">
        <v>213</v>
      </c>
      <c r="CI7" s="103"/>
    </row>
    <row r="8" spans="1:99">
      <c r="F8" s="151"/>
      <c r="M8" s="76"/>
      <c r="N8" s="76"/>
      <c r="O8" s="76"/>
      <c r="P8" s="76"/>
      <c r="Q8" s="76"/>
      <c r="R8" s="150"/>
      <c r="S8" s="76"/>
      <c r="T8" s="140" t="s">
        <v>168</v>
      </c>
      <c r="U8" s="76"/>
      <c r="V8" s="76"/>
      <c r="W8" s="76"/>
      <c r="AC8" s="54" t="s">
        <v>170</v>
      </c>
      <c r="AO8" s="54" t="s">
        <v>177</v>
      </c>
      <c r="BA8" s="54" t="s">
        <v>178</v>
      </c>
      <c r="BM8" s="54" t="s">
        <v>179</v>
      </c>
      <c r="BX8" s="54" t="s">
        <v>175</v>
      </c>
      <c r="CI8" s="54" t="s">
        <v>180</v>
      </c>
      <c r="CP8" s="80"/>
    </row>
    <row r="9" spans="1:99" ht="90" customHeight="1">
      <c r="A9" s="30" t="s">
        <v>1</v>
      </c>
      <c r="B9" s="30" t="s">
        <v>4</v>
      </c>
      <c r="C9" s="439" t="s">
        <v>106</v>
      </c>
      <c r="D9" s="440"/>
      <c r="E9" s="30" t="s">
        <v>59</v>
      </c>
      <c r="F9" s="30" t="s">
        <v>2</v>
      </c>
      <c r="G9" s="30" t="s">
        <v>82</v>
      </c>
      <c r="H9" s="30"/>
      <c r="I9" s="30" t="s">
        <v>105</v>
      </c>
      <c r="J9" s="30" t="s">
        <v>5</v>
      </c>
      <c r="K9" s="30" t="s">
        <v>0</v>
      </c>
      <c r="L9" s="179"/>
      <c r="M9" s="574" t="s">
        <v>1</v>
      </c>
      <c r="N9" s="574" t="s">
        <v>4</v>
      </c>
      <c r="O9" s="575" t="s">
        <v>106</v>
      </c>
      <c r="P9" s="575"/>
      <c r="Q9" s="574" t="s">
        <v>59</v>
      </c>
      <c r="R9" s="574" t="s">
        <v>2</v>
      </c>
      <c r="S9" s="574" t="s">
        <v>82</v>
      </c>
      <c r="T9" s="574"/>
      <c r="U9" s="574" t="s">
        <v>105</v>
      </c>
      <c r="V9" s="574" t="s">
        <v>5</v>
      </c>
      <c r="W9" s="574" t="s">
        <v>0</v>
      </c>
      <c r="X9" s="574" t="s">
        <v>1</v>
      </c>
      <c r="Y9" s="30" t="s">
        <v>4</v>
      </c>
      <c r="Z9" s="439" t="s">
        <v>106</v>
      </c>
      <c r="AA9" s="440"/>
      <c r="AB9" s="30" t="s">
        <v>59</v>
      </c>
      <c r="AC9" s="30" t="s">
        <v>2</v>
      </c>
      <c r="AD9" s="30" t="s">
        <v>82</v>
      </c>
      <c r="AE9" s="30"/>
      <c r="AF9" s="30" t="s">
        <v>105</v>
      </c>
      <c r="AG9" s="30" t="s">
        <v>5</v>
      </c>
      <c r="AH9" s="30" t="s">
        <v>0</v>
      </c>
      <c r="AJ9" s="30" t="s">
        <v>1</v>
      </c>
      <c r="AK9" s="30" t="s">
        <v>4</v>
      </c>
      <c r="AL9" s="439" t="s">
        <v>106</v>
      </c>
      <c r="AM9" s="440"/>
      <c r="AN9" s="30" t="s">
        <v>59</v>
      </c>
      <c r="AO9" s="30" t="s">
        <v>2</v>
      </c>
      <c r="AP9" s="30" t="s">
        <v>82</v>
      </c>
      <c r="AQ9" s="30"/>
      <c r="AR9" s="30" t="s">
        <v>105</v>
      </c>
      <c r="AS9" s="30" t="s">
        <v>5</v>
      </c>
      <c r="AT9" s="30" t="s">
        <v>0</v>
      </c>
      <c r="AU9" s="30"/>
      <c r="AV9" s="30" t="s">
        <v>1</v>
      </c>
      <c r="AW9" s="30" t="s">
        <v>4</v>
      </c>
      <c r="AX9" s="439" t="s">
        <v>106</v>
      </c>
      <c r="AY9" s="440"/>
      <c r="AZ9" s="30" t="s">
        <v>59</v>
      </c>
      <c r="BA9" s="30" t="s">
        <v>2</v>
      </c>
      <c r="BB9" s="30" t="s">
        <v>82</v>
      </c>
      <c r="BC9" s="30"/>
      <c r="BD9" s="30" t="s">
        <v>105</v>
      </c>
      <c r="BE9" s="30" t="s">
        <v>5</v>
      </c>
      <c r="BF9" s="30" t="s">
        <v>0</v>
      </c>
      <c r="BH9" s="30" t="s">
        <v>1</v>
      </c>
      <c r="BI9" s="30" t="s">
        <v>4</v>
      </c>
      <c r="BJ9" s="439" t="s">
        <v>106</v>
      </c>
      <c r="BK9" s="440"/>
      <c r="BL9" s="30" t="s">
        <v>59</v>
      </c>
      <c r="BM9" s="30" t="s">
        <v>2</v>
      </c>
      <c r="BN9" s="30" t="s">
        <v>82</v>
      </c>
      <c r="BO9" s="30"/>
      <c r="BP9" s="30" t="s">
        <v>105</v>
      </c>
      <c r="BQ9" s="30" t="s">
        <v>5</v>
      </c>
      <c r="BR9" s="30" t="s">
        <v>0</v>
      </c>
      <c r="BT9" s="30" t="s">
        <v>4</v>
      </c>
      <c r="BU9" s="439" t="s">
        <v>106</v>
      </c>
      <c r="BV9" s="440"/>
      <c r="BW9" s="30" t="s">
        <v>59</v>
      </c>
      <c r="BX9" s="30" t="s">
        <v>2</v>
      </c>
      <c r="BY9" s="30" t="s">
        <v>82</v>
      </c>
      <c r="BZ9" s="30"/>
      <c r="CA9" s="30" t="s">
        <v>105</v>
      </c>
      <c r="CB9" s="30" t="s">
        <v>5</v>
      </c>
      <c r="CC9" s="30" t="s">
        <v>0</v>
      </c>
      <c r="CD9" s="30" t="s">
        <v>1</v>
      </c>
      <c r="CE9" s="30" t="s">
        <v>4</v>
      </c>
      <c r="CF9" s="439" t="s">
        <v>106</v>
      </c>
      <c r="CG9" s="440"/>
      <c r="CH9" s="30" t="s">
        <v>59</v>
      </c>
      <c r="CI9" s="30" t="s">
        <v>2</v>
      </c>
      <c r="CJ9" s="30" t="s">
        <v>82</v>
      </c>
      <c r="CK9" s="30"/>
      <c r="CL9" s="30" t="s">
        <v>105</v>
      </c>
      <c r="CM9" s="30" t="s">
        <v>5</v>
      </c>
      <c r="CN9" s="30" t="s">
        <v>0</v>
      </c>
      <c r="CP9" s="80"/>
      <c r="CQ9" s="150"/>
      <c r="CR9" s="150"/>
      <c r="CS9" s="150"/>
      <c r="CT9" s="150"/>
      <c r="CU9" s="150"/>
    </row>
    <row r="10" spans="1:99">
      <c r="A10" s="30">
        <v>1</v>
      </c>
      <c r="B10" s="30">
        <v>2</v>
      </c>
      <c r="C10" s="439"/>
      <c r="D10" s="440"/>
      <c r="E10" s="30">
        <v>3</v>
      </c>
      <c r="F10" s="30">
        <v>4</v>
      </c>
      <c r="G10" s="30" t="s">
        <v>81</v>
      </c>
      <c r="H10" s="30"/>
      <c r="I10" s="30">
        <v>6</v>
      </c>
      <c r="J10" s="30" t="s">
        <v>58</v>
      </c>
      <c r="K10" s="30">
        <v>8</v>
      </c>
      <c r="L10" s="179"/>
      <c r="M10" s="574">
        <v>1</v>
      </c>
      <c r="N10" s="574">
        <v>2</v>
      </c>
      <c r="O10" s="575"/>
      <c r="P10" s="575"/>
      <c r="Q10" s="574">
        <v>3</v>
      </c>
      <c r="R10" s="574">
        <v>4</v>
      </c>
      <c r="S10" s="574" t="s">
        <v>81</v>
      </c>
      <c r="T10" s="574"/>
      <c r="U10" s="574">
        <v>6</v>
      </c>
      <c r="V10" s="574" t="s">
        <v>58</v>
      </c>
      <c r="W10" s="574">
        <v>8</v>
      </c>
      <c r="X10" s="558">
        <v>1</v>
      </c>
      <c r="Y10" s="30">
        <v>2</v>
      </c>
      <c r="Z10" s="439"/>
      <c r="AA10" s="440"/>
      <c r="AB10" s="30">
        <v>3</v>
      </c>
      <c r="AC10" s="30">
        <v>4</v>
      </c>
      <c r="AD10" s="30" t="s">
        <v>81</v>
      </c>
      <c r="AE10" s="30"/>
      <c r="AF10" s="30">
        <v>6</v>
      </c>
      <c r="AG10" s="30" t="s">
        <v>58</v>
      </c>
      <c r="AH10" s="30">
        <v>8</v>
      </c>
      <c r="AJ10" s="30">
        <v>1</v>
      </c>
      <c r="AK10" s="30">
        <v>2</v>
      </c>
      <c r="AL10" s="439"/>
      <c r="AM10" s="440"/>
      <c r="AN10" s="30">
        <v>3</v>
      </c>
      <c r="AO10" s="30">
        <v>4</v>
      </c>
      <c r="AP10" s="30" t="s">
        <v>81</v>
      </c>
      <c r="AQ10" s="30"/>
      <c r="AR10" s="30">
        <v>6</v>
      </c>
      <c r="AS10" s="30" t="s">
        <v>58</v>
      </c>
      <c r="AT10" s="30">
        <v>8</v>
      </c>
      <c r="AU10" s="30"/>
      <c r="AV10" s="30">
        <v>1</v>
      </c>
      <c r="AW10" s="30">
        <v>2</v>
      </c>
      <c r="AX10" s="439"/>
      <c r="AY10" s="440"/>
      <c r="AZ10" s="30">
        <v>3</v>
      </c>
      <c r="BA10" s="30">
        <v>4</v>
      </c>
      <c r="BB10" s="30" t="s">
        <v>81</v>
      </c>
      <c r="BC10" s="30"/>
      <c r="BD10" s="30">
        <v>6</v>
      </c>
      <c r="BE10" s="30" t="s">
        <v>58</v>
      </c>
      <c r="BF10" s="30">
        <v>8</v>
      </c>
      <c r="BH10" s="30">
        <v>1</v>
      </c>
      <c r="BI10" s="30">
        <v>2</v>
      </c>
      <c r="BJ10" s="439"/>
      <c r="BK10" s="440"/>
      <c r="BL10" s="30">
        <v>3</v>
      </c>
      <c r="BM10" s="30">
        <v>4</v>
      </c>
      <c r="BN10" s="30" t="s">
        <v>81</v>
      </c>
      <c r="BO10" s="30"/>
      <c r="BP10" s="30">
        <v>6</v>
      </c>
      <c r="BQ10" s="30" t="s">
        <v>58</v>
      </c>
      <c r="BR10" s="30">
        <v>8</v>
      </c>
      <c r="BT10" s="30">
        <v>2</v>
      </c>
      <c r="BU10" s="439"/>
      <c r="BV10" s="440"/>
      <c r="BW10" s="30">
        <v>3</v>
      </c>
      <c r="BX10" s="30">
        <v>4</v>
      </c>
      <c r="BY10" s="30" t="s">
        <v>81</v>
      </c>
      <c r="BZ10" s="30"/>
      <c r="CA10" s="30">
        <v>6</v>
      </c>
      <c r="CB10" s="30" t="s">
        <v>58</v>
      </c>
      <c r="CC10" s="30">
        <v>8</v>
      </c>
      <c r="CD10" s="30">
        <v>1</v>
      </c>
      <c r="CE10" s="30">
        <v>2</v>
      </c>
      <c r="CF10" s="439"/>
      <c r="CG10" s="440"/>
      <c r="CH10" s="30">
        <v>3</v>
      </c>
      <c r="CI10" s="30">
        <v>4</v>
      </c>
      <c r="CJ10" s="30" t="s">
        <v>81</v>
      </c>
      <c r="CK10" s="30"/>
      <c r="CL10" s="30">
        <v>6</v>
      </c>
      <c r="CM10" s="30" t="s">
        <v>58</v>
      </c>
      <c r="CN10" s="30">
        <v>8</v>
      </c>
      <c r="CQ10" s="150"/>
      <c r="CR10" s="150"/>
      <c r="CS10" s="150"/>
      <c r="CT10" s="150"/>
      <c r="CU10" s="382"/>
    </row>
    <row r="11" spans="1:99">
      <c r="A11" s="454" t="s">
        <v>7</v>
      </c>
      <c r="B11" s="452"/>
      <c r="C11" s="452"/>
      <c r="D11" s="452"/>
      <c r="E11" s="452"/>
      <c r="F11" s="452"/>
      <c r="G11" s="452"/>
      <c r="H11" s="452"/>
      <c r="I11" s="452"/>
      <c r="J11" s="452"/>
      <c r="K11" s="453"/>
      <c r="L11" s="180"/>
      <c r="M11" s="481" t="s">
        <v>7</v>
      </c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559" t="s">
        <v>7</v>
      </c>
      <c r="Y11" s="452"/>
      <c r="Z11" s="452"/>
      <c r="AA11" s="452"/>
      <c r="AB11" s="452"/>
      <c r="AC11" s="452"/>
      <c r="AD11" s="452"/>
      <c r="AE11" s="452"/>
      <c r="AF11" s="452"/>
      <c r="AG11" s="452"/>
      <c r="AH11" s="453"/>
      <c r="AJ11" s="454" t="s">
        <v>7</v>
      </c>
      <c r="AK11" s="452"/>
      <c r="AL11" s="452"/>
      <c r="AM11" s="452"/>
      <c r="AN11" s="452"/>
      <c r="AO11" s="452"/>
      <c r="AP11" s="452"/>
      <c r="AQ11" s="452"/>
      <c r="AR11" s="452"/>
      <c r="AS11" s="452"/>
      <c r="AT11" s="453"/>
      <c r="AU11" s="109"/>
      <c r="AV11" s="454" t="s">
        <v>7</v>
      </c>
      <c r="AW11" s="452"/>
      <c r="AX11" s="452"/>
      <c r="AY11" s="452"/>
      <c r="AZ11" s="452"/>
      <c r="BA11" s="452"/>
      <c r="BB11" s="452"/>
      <c r="BC11" s="452"/>
      <c r="BD11" s="452"/>
      <c r="BE11" s="452"/>
      <c r="BF11" s="453"/>
      <c r="BH11" s="454" t="s">
        <v>7</v>
      </c>
      <c r="BI11" s="452"/>
      <c r="BJ11" s="452"/>
      <c r="BK11" s="452"/>
      <c r="BL11" s="452"/>
      <c r="BM11" s="452"/>
      <c r="BN11" s="452"/>
      <c r="BO11" s="452"/>
      <c r="BP11" s="452"/>
      <c r="BQ11" s="452"/>
      <c r="BR11" s="453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545"/>
      <c r="CE11" s="545"/>
      <c r="CF11" s="545"/>
      <c r="CG11" s="545"/>
      <c r="CH11" s="545"/>
      <c r="CI11" s="545"/>
      <c r="CJ11" s="545"/>
      <c r="CK11" s="545"/>
      <c r="CL11" s="545"/>
      <c r="CM11" s="545"/>
      <c r="CN11" s="545"/>
      <c r="CQ11" s="150"/>
      <c r="CR11" s="150"/>
      <c r="CS11" s="150"/>
      <c r="CT11" s="150"/>
      <c r="CU11" s="150"/>
    </row>
    <row r="12" spans="1:99" ht="26.25" customHeight="1">
      <c r="A12" s="26">
        <v>1</v>
      </c>
      <c r="B12" s="16" t="s">
        <v>139</v>
      </c>
      <c r="C12" s="473">
        <v>18.559999999999999</v>
      </c>
      <c r="D12" s="474"/>
      <c r="E12" s="152">
        <f>C12*1974</f>
        <v>36637.439999999995</v>
      </c>
      <c r="F12" s="152">
        <v>95</v>
      </c>
      <c r="G12" s="153">
        <f>E12/F12</f>
        <v>385.6572631578947</v>
      </c>
      <c r="H12" s="154"/>
      <c r="I12" s="155">
        <f>U12</f>
        <v>229.29363890577514</v>
      </c>
      <c r="J12" s="33">
        <f>IFERROR(G12*I12,0)</f>
        <v>88428.757239915809</v>
      </c>
      <c r="K12" s="106">
        <f>J12*F12</f>
        <v>8400731.9377920013</v>
      </c>
      <c r="L12" s="181"/>
      <c r="M12" s="358">
        <v>1</v>
      </c>
      <c r="N12" s="359" t="s">
        <v>139</v>
      </c>
      <c r="O12" s="576"/>
      <c r="P12" s="576"/>
      <c r="Q12" s="365">
        <f>O12*1974</f>
        <v>0</v>
      </c>
      <c r="R12" s="365">
        <v>40</v>
      </c>
      <c r="S12" s="366">
        <f>Q12/R12</f>
        <v>0</v>
      </c>
      <c r="T12" s="367"/>
      <c r="U12" s="368">
        <f>AF12</f>
        <v>229.29363890577514</v>
      </c>
      <c r="V12" s="363">
        <f>IFERROR(S12*U12,0)</f>
        <v>0</v>
      </c>
      <c r="W12" s="577" t="s">
        <v>135</v>
      </c>
      <c r="X12" s="560">
        <v>1</v>
      </c>
      <c r="Y12" s="243" t="s">
        <v>139</v>
      </c>
      <c r="Z12" s="473"/>
      <c r="AA12" s="474"/>
      <c r="AB12" s="152">
        <f>Z12*1974</f>
        <v>0</v>
      </c>
      <c r="AC12" s="152">
        <v>1</v>
      </c>
      <c r="AD12" s="153">
        <f>AB12/AC12</f>
        <v>0</v>
      </c>
      <c r="AE12" s="154"/>
      <c r="AF12" s="155">
        <f>AR12</f>
        <v>229.29363890577514</v>
      </c>
      <c r="AG12" s="249">
        <f>IFERROR(AD12*AF12,0)</f>
        <v>0</v>
      </c>
      <c r="AH12" s="520" t="s">
        <v>135</v>
      </c>
      <c r="AJ12" s="26">
        <v>1</v>
      </c>
      <c r="AK12" s="270" t="s">
        <v>139</v>
      </c>
      <c r="AL12" s="479">
        <f>(18.06)/92*AO12</f>
        <v>7.6558695652173903</v>
      </c>
      <c r="AM12" s="480"/>
      <c r="AN12" s="163">
        <f>AL12*1974</f>
        <v>15112.686521739128</v>
      </c>
      <c r="AO12" s="163">
        <v>39</v>
      </c>
      <c r="AP12" s="224">
        <f>AN12/AO12</f>
        <v>387.50478260869556</v>
      </c>
      <c r="AQ12" s="222"/>
      <c r="AR12" s="223">
        <f>BD12</f>
        <v>229.29363890577514</v>
      </c>
      <c r="AS12" s="271">
        <f>IFERROR(AP12*AR12,0)</f>
        <v>88852.38169773914</v>
      </c>
      <c r="AT12" s="520" t="s">
        <v>135</v>
      </c>
      <c r="AU12" s="106"/>
      <c r="AV12" s="26">
        <v>1</v>
      </c>
      <c r="AW12" s="293" t="s">
        <v>139</v>
      </c>
      <c r="AX12" s="479">
        <f>(18.06)/92*BA12</f>
        <v>6.4780434782608687</v>
      </c>
      <c r="AY12" s="480"/>
      <c r="AZ12" s="163">
        <f>AX12*1974</f>
        <v>12787.657826086956</v>
      </c>
      <c r="BA12" s="163">
        <v>33</v>
      </c>
      <c r="BB12" s="224">
        <f>AZ12/BA12</f>
        <v>387.50478260869562</v>
      </c>
      <c r="BC12" s="222"/>
      <c r="BD12" s="223">
        <f>BP12</f>
        <v>229.29363890577514</v>
      </c>
      <c r="BE12" s="294">
        <f>IFERROR(BB12*BD12,0)</f>
        <v>88852.381697739154</v>
      </c>
      <c r="BF12" s="520" t="s">
        <v>135</v>
      </c>
      <c r="BH12" s="26">
        <v>1</v>
      </c>
      <c r="BI12" s="244" t="s">
        <v>139</v>
      </c>
      <c r="BJ12" s="473">
        <f>(18.06)/92*BM12</f>
        <v>3.140869565217391</v>
      </c>
      <c r="BK12" s="474"/>
      <c r="BL12" s="152">
        <f>BJ12*1974</f>
        <v>6200.0765217391299</v>
      </c>
      <c r="BM12" s="152">
        <v>16</v>
      </c>
      <c r="BN12" s="153">
        <f>BL12/BM12</f>
        <v>387.50478260869562</v>
      </c>
      <c r="BO12" s="154"/>
      <c r="BP12" s="155">
        <f>CL12</f>
        <v>229.29363890577514</v>
      </c>
      <c r="BQ12" s="315">
        <f>IFERROR(BN12*BP12,0)</f>
        <v>88852.381697739154</v>
      </c>
      <c r="BR12" s="520" t="s">
        <v>135</v>
      </c>
      <c r="BT12" s="16" t="s">
        <v>139</v>
      </c>
      <c r="BU12" s="435"/>
      <c r="BV12" s="436"/>
      <c r="BW12" s="8">
        <f>BU12*1974</f>
        <v>0</v>
      </c>
      <c r="BX12" s="8">
        <v>1</v>
      </c>
      <c r="BY12" s="132">
        <f>BW12/BX12</f>
        <v>0</v>
      </c>
      <c r="BZ12" s="37"/>
      <c r="CA12" s="32">
        <f>(28010+267.59)*1.302/1974*12</f>
        <v>223.81411659574471</v>
      </c>
      <c r="CB12" s="33">
        <f>IFERROR(BY12*CA12,0)</f>
        <v>0</v>
      </c>
      <c r="CC12" s="148"/>
      <c r="CD12" s="26">
        <v>1</v>
      </c>
      <c r="CE12" s="341" t="s">
        <v>139</v>
      </c>
      <c r="CF12" s="473">
        <f>(18.06)/92*CI12</f>
        <v>0.78521739130434776</v>
      </c>
      <c r="CG12" s="474"/>
      <c r="CH12" s="261">
        <f>CF12*1974</f>
        <v>1550.0191304347825</v>
      </c>
      <c r="CI12" s="163">
        <v>4</v>
      </c>
      <c r="CJ12" s="338">
        <f>CH12/CI12</f>
        <v>387.50478260869562</v>
      </c>
      <c r="CK12" s="222"/>
      <c r="CL12" s="223">
        <f>(523196.308/18.06)*1.302/1974*12</f>
        <v>229.29363890577514</v>
      </c>
      <c r="CM12" s="272">
        <f>IFERROR(CJ12*CL12,0)</f>
        <v>88852.381697739154</v>
      </c>
      <c r="CN12" s="520" t="s">
        <v>135</v>
      </c>
      <c r="CO12" s="13">
        <f>O12+Z12+AL12+AX12+CT41+BJ12+CF12+BU12</f>
        <v>18.059999999999995</v>
      </c>
      <c r="CP12" s="61">
        <f>R12*V12+AC12*AG12+AO12*AS12+BA12*BE12+BM12*BQ12+CB12*BX12+CM12*CI12</f>
        <v>8174419.1161920009</v>
      </c>
      <c r="CQ12" s="380"/>
      <c r="CR12" s="519"/>
      <c r="CS12" s="519"/>
      <c r="CT12" s="150"/>
      <c r="CU12" s="150"/>
    </row>
    <row r="13" spans="1:99" ht="29.25" customHeight="1">
      <c r="A13" s="26">
        <v>2</v>
      </c>
      <c r="B13" s="16" t="s">
        <v>140</v>
      </c>
      <c r="C13" s="473">
        <v>1</v>
      </c>
      <c r="D13" s="474"/>
      <c r="E13" s="152">
        <f t="shared" ref="E13:E17" si="6">C13*1974</f>
        <v>1974</v>
      </c>
      <c r="F13" s="152">
        <f>F12</f>
        <v>95</v>
      </c>
      <c r="G13" s="153">
        <f t="shared" ref="G13:G15" si="7">E13/F13</f>
        <v>20.778947368421054</v>
      </c>
      <c r="H13" s="154"/>
      <c r="I13" s="155">
        <f t="shared" ref="I13:I19" si="8">U13</f>
        <v>223.78174468085109</v>
      </c>
      <c r="J13" s="33">
        <f t="shared" ref="J13:J23" si="9">IFERROR(G13*I13,0)</f>
        <v>4649.9490947368431</v>
      </c>
      <c r="K13" s="106">
        <f t="shared" ref="K13:K19" si="10">J13*F13</f>
        <v>441745.16400000011</v>
      </c>
      <c r="L13" s="181"/>
      <c r="M13" s="358">
        <v>2</v>
      </c>
      <c r="N13" s="359" t="s">
        <v>140</v>
      </c>
      <c r="O13" s="576"/>
      <c r="P13" s="576"/>
      <c r="Q13" s="365">
        <f t="shared" ref="Q13:Q17" si="11">O13*1974</f>
        <v>0</v>
      </c>
      <c r="R13" s="365">
        <v>40</v>
      </c>
      <c r="S13" s="366">
        <f t="shared" ref="S13:S15" si="12">Q13/R13</f>
        <v>0</v>
      </c>
      <c r="T13" s="367"/>
      <c r="U13" s="368">
        <f t="shared" ref="U13:U19" si="13">AF13</f>
        <v>223.78174468085109</v>
      </c>
      <c r="V13" s="363">
        <f t="shared" ref="V13:V19" si="14">IFERROR(S13*U13,0)</f>
        <v>0</v>
      </c>
      <c r="W13" s="577"/>
      <c r="X13" s="560">
        <v>2</v>
      </c>
      <c r="Y13" s="243" t="s">
        <v>140</v>
      </c>
      <c r="Z13" s="473"/>
      <c r="AA13" s="474"/>
      <c r="AB13" s="152">
        <f t="shared" ref="AB13:AB17" si="15">Z13*1974</f>
        <v>0</v>
      </c>
      <c r="AC13" s="152">
        <v>1</v>
      </c>
      <c r="AD13" s="153">
        <f t="shared" ref="AD13:AD15" si="16">AB13/AC13</f>
        <v>0</v>
      </c>
      <c r="AE13" s="154"/>
      <c r="AF13" s="155">
        <f t="shared" ref="AF13:AF19" si="17">AR13</f>
        <v>223.78174468085109</v>
      </c>
      <c r="AG13" s="249">
        <f t="shared" ref="AG13:AG19" si="18">IFERROR(AD13*AF13,0)</f>
        <v>0</v>
      </c>
      <c r="AH13" s="521"/>
      <c r="AJ13" s="26">
        <v>2</v>
      </c>
      <c r="AK13" s="270" t="s">
        <v>140</v>
      </c>
      <c r="AL13" s="479">
        <f>1/88*AO13</f>
        <v>0.44318181818181818</v>
      </c>
      <c r="AM13" s="480"/>
      <c r="AN13" s="163">
        <f t="shared" ref="AN13:AN20" si="19">AL13*1974</f>
        <v>874.84090909090912</v>
      </c>
      <c r="AO13" s="163">
        <f>AO12</f>
        <v>39</v>
      </c>
      <c r="AP13" s="224">
        <f t="shared" ref="AP13:AP15" si="20">AN13/AO13</f>
        <v>22.431818181818183</v>
      </c>
      <c r="AQ13" s="222"/>
      <c r="AR13" s="223">
        <f t="shared" ref="AR13:AR21" si="21">BD13</f>
        <v>223.78174468085109</v>
      </c>
      <c r="AS13" s="271">
        <f t="shared" ref="AS13:AS24" si="22">IFERROR(AP13*AR13,0)</f>
        <v>5019.8314090909098</v>
      </c>
      <c r="AT13" s="521"/>
      <c r="AU13" s="106"/>
      <c r="AV13" s="26">
        <v>2</v>
      </c>
      <c r="AW13" s="293" t="s">
        <v>140</v>
      </c>
      <c r="AX13" s="479">
        <f>1/88*BA13</f>
        <v>0.375</v>
      </c>
      <c r="AY13" s="480"/>
      <c r="AZ13" s="163">
        <f t="shared" ref="AZ13:AZ17" si="23">AX13*1974</f>
        <v>740.25</v>
      </c>
      <c r="BA13" s="163">
        <f>BA12</f>
        <v>33</v>
      </c>
      <c r="BB13" s="224">
        <f t="shared" ref="BB13:BB15" si="24">AZ13/BA13</f>
        <v>22.431818181818183</v>
      </c>
      <c r="BC13" s="222"/>
      <c r="BD13" s="223">
        <f t="shared" ref="BD13:BD21" si="25">BP13</f>
        <v>223.78174468085109</v>
      </c>
      <c r="BE13" s="294">
        <f t="shared" ref="BE13:BE21" si="26">IFERROR(BB13*BD13,0)</f>
        <v>5019.8314090909098</v>
      </c>
      <c r="BF13" s="521"/>
      <c r="BH13" s="26">
        <v>2</v>
      </c>
      <c r="BI13" s="244" t="s">
        <v>140</v>
      </c>
      <c r="BJ13" s="473">
        <f>1/88*BM13</f>
        <v>0.18181818181818182</v>
      </c>
      <c r="BK13" s="474"/>
      <c r="BL13" s="152">
        <f t="shared" ref="BL13:BL17" si="27">BJ13*1974</f>
        <v>358.90909090909093</v>
      </c>
      <c r="BM13" s="152">
        <f>BM12</f>
        <v>16</v>
      </c>
      <c r="BN13" s="153">
        <f t="shared" ref="BN13:BN15" si="28">BL13/BM13</f>
        <v>22.431818181818183</v>
      </c>
      <c r="BO13" s="154"/>
      <c r="BP13" s="155">
        <f t="shared" ref="BP13:BP19" si="29">CL13</f>
        <v>223.78174468085109</v>
      </c>
      <c r="BQ13" s="315">
        <f t="shared" ref="BQ13:BQ21" si="30">IFERROR(BN13*BP13,0)</f>
        <v>5019.8314090909098</v>
      </c>
      <c r="BR13" s="521"/>
      <c r="BT13" s="16" t="s">
        <v>140</v>
      </c>
      <c r="BU13" s="435"/>
      <c r="BV13" s="436"/>
      <c r="BW13" s="8">
        <f t="shared" ref="BW13:BW15" si="31">BU13*1974</f>
        <v>0</v>
      </c>
      <c r="BX13" s="8">
        <f>BX12</f>
        <v>1</v>
      </c>
      <c r="BY13" s="132">
        <f t="shared" ref="BY13:BY15" si="32">BW13/BX13</f>
        <v>0</v>
      </c>
      <c r="BZ13" s="37"/>
      <c r="CA13" s="32">
        <f>(25134)*1.302/1974*12</f>
        <v>198.93293617021277</v>
      </c>
      <c r="CB13" s="33">
        <f t="shared" ref="CB13:CB19" si="33">IFERROR(BY13*CA13,0)</f>
        <v>0</v>
      </c>
      <c r="CC13" s="148"/>
      <c r="CD13" s="26">
        <v>2</v>
      </c>
      <c r="CE13" s="341" t="s">
        <v>140</v>
      </c>
      <c r="CF13" s="479"/>
      <c r="CG13" s="480"/>
      <c r="CH13" s="163">
        <f t="shared" ref="CH13:CH15" si="34">CF13*1974</f>
        <v>0</v>
      </c>
      <c r="CI13" s="163">
        <f>CI12</f>
        <v>4</v>
      </c>
      <c r="CJ13" s="338">
        <f t="shared" ref="CJ13:CJ15" si="35">CH13/CI13</f>
        <v>0</v>
      </c>
      <c r="CK13" s="222"/>
      <c r="CL13" s="223">
        <f>(28273.5)*1.302/1974*12</f>
        <v>223.78174468085109</v>
      </c>
      <c r="CM13" s="272">
        <f t="shared" ref="CM13:CM19" si="36">IFERROR(CJ13*CL13,0)</f>
        <v>0</v>
      </c>
      <c r="CN13" s="521"/>
      <c r="CO13" s="13">
        <f>O13+Z13+AL13+AX13+CT42+BJ13</f>
        <v>1</v>
      </c>
      <c r="CP13" s="61">
        <f>R13*V13+AC13*AG13+AO13*AS13+BA13*BE13+BM13*BQ13+CB13*BX13+CM13*CI13</f>
        <v>441745.16400000011</v>
      </c>
      <c r="CQ13" s="380"/>
      <c r="CR13" s="519"/>
      <c r="CS13" s="519"/>
      <c r="CT13" s="150"/>
      <c r="CU13" s="150"/>
    </row>
    <row r="14" spans="1:99" ht="24.75" customHeight="1">
      <c r="A14" s="26">
        <v>3</v>
      </c>
      <c r="B14" s="16" t="s">
        <v>78</v>
      </c>
      <c r="C14" s="473">
        <v>0.5</v>
      </c>
      <c r="D14" s="474"/>
      <c r="E14" s="152">
        <f t="shared" si="6"/>
        <v>987</v>
      </c>
      <c r="F14" s="152">
        <f>F12</f>
        <v>95</v>
      </c>
      <c r="G14" s="153">
        <f t="shared" si="7"/>
        <v>10.389473684210527</v>
      </c>
      <c r="H14" s="154"/>
      <c r="I14" s="155">
        <f t="shared" si="8"/>
        <v>249.47806884000002</v>
      </c>
      <c r="J14" s="33">
        <f t="shared" si="9"/>
        <v>2591.9458310008426</v>
      </c>
      <c r="K14" s="106">
        <f t="shared" si="10"/>
        <v>246234.85394508005</v>
      </c>
      <c r="L14" s="181"/>
      <c r="M14" s="358">
        <v>3</v>
      </c>
      <c r="N14" s="359" t="s">
        <v>78</v>
      </c>
      <c r="O14" s="576"/>
      <c r="P14" s="576"/>
      <c r="Q14" s="365">
        <f t="shared" si="11"/>
        <v>0</v>
      </c>
      <c r="R14" s="365">
        <v>40</v>
      </c>
      <c r="S14" s="366">
        <f t="shared" si="12"/>
        <v>0</v>
      </c>
      <c r="T14" s="367"/>
      <c r="U14" s="368">
        <f t="shared" si="13"/>
        <v>249.47806884000002</v>
      </c>
      <c r="V14" s="363">
        <f t="shared" si="14"/>
        <v>0</v>
      </c>
      <c r="W14" s="577"/>
      <c r="X14" s="560">
        <v>3</v>
      </c>
      <c r="Y14" s="243" t="s">
        <v>78</v>
      </c>
      <c r="Z14" s="473"/>
      <c r="AA14" s="474"/>
      <c r="AB14" s="152">
        <f t="shared" si="15"/>
        <v>0</v>
      </c>
      <c r="AC14" s="152">
        <v>1</v>
      </c>
      <c r="AD14" s="153">
        <f t="shared" si="16"/>
        <v>0</v>
      </c>
      <c r="AE14" s="154"/>
      <c r="AF14" s="155">
        <f t="shared" si="17"/>
        <v>249.47806884000002</v>
      </c>
      <c r="AG14" s="249">
        <f t="shared" si="18"/>
        <v>0</v>
      </c>
      <c r="AH14" s="521"/>
      <c r="AJ14" s="26">
        <v>3</v>
      </c>
      <c r="AK14" s="270" t="s">
        <v>78</v>
      </c>
      <c r="AL14" s="479">
        <f>0.5/88*AO14</f>
        <v>0.22159090909090909</v>
      </c>
      <c r="AM14" s="480"/>
      <c r="AN14" s="163">
        <f t="shared" si="19"/>
        <v>437.42045454545456</v>
      </c>
      <c r="AO14" s="163">
        <f>AO12</f>
        <v>39</v>
      </c>
      <c r="AP14" s="224">
        <f t="shared" si="20"/>
        <v>11.215909090909092</v>
      </c>
      <c r="AQ14" s="222"/>
      <c r="AR14" s="223">
        <f t="shared" si="21"/>
        <v>249.47806884000002</v>
      </c>
      <c r="AS14" s="271">
        <f t="shared" si="22"/>
        <v>2798.1233402850003</v>
      </c>
      <c r="AT14" s="521"/>
      <c r="AU14" s="106"/>
      <c r="AV14" s="26">
        <v>3</v>
      </c>
      <c r="AW14" s="293" t="s">
        <v>78</v>
      </c>
      <c r="AX14" s="479">
        <f>0.5/88*BA14</f>
        <v>0.1875</v>
      </c>
      <c r="AY14" s="480"/>
      <c r="AZ14" s="163">
        <f t="shared" si="23"/>
        <v>370.125</v>
      </c>
      <c r="BA14" s="163">
        <f>BA12</f>
        <v>33</v>
      </c>
      <c r="BB14" s="224">
        <f t="shared" si="24"/>
        <v>11.215909090909092</v>
      </c>
      <c r="BC14" s="222"/>
      <c r="BD14" s="223">
        <f t="shared" si="25"/>
        <v>249.47806884000002</v>
      </c>
      <c r="BE14" s="294">
        <f t="shared" si="26"/>
        <v>2798.1233402850003</v>
      </c>
      <c r="BF14" s="521"/>
      <c r="BH14" s="26">
        <v>3</v>
      </c>
      <c r="BI14" s="244" t="s">
        <v>78</v>
      </c>
      <c r="BJ14" s="473">
        <f>0.5/88*BM14</f>
        <v>9.0909090909090912E-2</v>
      </c>
      <c r="BK14" s="474"/>
      <c r="BL14" s="152">
        <f t="shared" si="27"/>
        <v>179.45454545454547</v>
      </c>
      <c r="BM14" s="152">
        <f>BM12</f>
        <v>16</v>
      </c>
      <c r="BN14" s="153">
        <f t="shared" si="28"/>
        <v>11.215909090909092</v>
      </c>
      <c r="BO14" s="154"/>
      <c r="BP14" s="155">
        <f t="shared" si="29"/>
        <v>249.47806884000002</v>
      </c>
      <c r="BQ14" s="315">
        <f t="shared" si="30"/>
        <v>2798.1233402850003</v>
      </c>
      <c r="BR14" s="521"/>
      <c r="BT14" s="16" t="s">
        <v>78</v>
      </c>
      <c r="BU14" s="435"/>
      <c r="BV14" s="436"/>
      <c r="BW14" s="8">
        <f t="shared" si="31"/>
        <v>0</v>
      </c>
      <c r="BX14" s="8">
        <f>BX12</f>
        <v>1</v>
      </c>
      <c r="BY14" s="132">
        <f t="shared" si="32"/>
        <v>0</v>
      </c>
      <c r="BZ14" s="37"/>
      <c r="CA14" s="32">
        <f>25134*1.302/1974*12</f>
        <v>198.93293617021277</v>
      </c>
      <c r="CB14" s="33">
        <f t="shared" si="33"/>
        <v>0</v>
      </c>
      <c r="CC14" s="148"/>
      <c r="CD14" s="26">
        <v>3</v>
      </c>
      <c r="CE14" s="341" t="s">
        <v>78</v>
      </c>
      <c r="CF14" s="479"/>
      <c r="CG14" s="480"/>
      <c r="CH14" s="163">
        <f t="shared" si="34"/>
        <v>0</v>
      </c>
      <c r="CI14" s="163">
        <f>CI12</f>
        <v>4</v>
      </c>
      <c r="CJ14" s="338">
        <f t="shared" si="35"/>
        <v>0</v>
      </c>
      <c r="CK14" s="222"/>
      <c r="CL14" s="223">
        <f>15172.85/0.5*1.302/1974*12*1.0387</f>
        <v>249.47806884000002</v>
      </c>
      <c r="CM14" s="272">
        <f t="shared" si="36"/>
        <v>0</v>
      </c>
      <c r="CN14" s="521"/>
      <c r="CO14" s="13">
        <f>O14+Z14+AL14+AX14+CT43+BJ14</f>
        <v>0.5</v>
      </c>
      <c r="CP14" s="61">
        <f t="shared" ref="CP14:CP21" si="37">R14*V14+AC14*AG14+AO14*AS14+BA14*BE14+BM14*BQ14+CB14*BX14+CM14*CI14</f>
        <v>246234.85394508002</v>
      </c>
      <c r="CQ14" s="380"/>
      <c r="CR14" s="519"/>
      <c r="CS14" s="519"/>
      <c r="CT14" s="150"/>
      <c r="CU14" s="150"/>
    </row>
    <row r="15" spans="1:99">
      <c r="A15" s="26">
        <v>4</v>
      </c>
      <c r="B15" s="16" t="s">
        <v>79</v>
      </c>
      <c r="C15" s="473">
        <v>0.5</v>
      </c>
      <c r="D15" s="474"/>
      <c r="E15" s="152">
        <f t="shared" si="6"/>
        <v>987</v>
      </c>
      <c r="F15" s="152">
        <f>F12</f>
        <v>95</v>
      </c>
      <c r="G15" s="153">
        <f t="shared" si="7"/>
        <v>10.389473684210527</v>
      </c>
      <c r="H15" s="154"/>
      <c r="I15" s="155">
        <f t="shared" si="8"/>
        <v>142.7067191489362</v>
      </c>
      <c r="J15" s="33">
        <f t="shared" si="9"/>
        <v>1482.6477031578952</v>
      </c>
      <c r="K15" s="106">
        <f t="shared" si="10"/>
        <v>140851.53180000006</v>
      </c>
      <c r="L15" s="181"/>
      <c r="M15" s="358">
        <v>4</v>
      </c>
      <c r="N15" s="359" t="s">
        <v>79</v>
      </c>
      <c r="O15" s="576"/>
      <c r="P15" s="576"/>
      <c r="Q15" s="365">
        <f t="shared" si="11"/>
        <v>0</v>
      </c>
      <c r="R15" s="365">
        <v>40</v>
      </c>
      <c r="S15" s="366">
        <f t="shared" si="12"/>
        <v>0</v>
      </c>
      <c r="T15" s="367"/>
      <c r="U15" s="368">
        <f t="shared" si="13"/>
        <v>142.7067191489362</v>
      </c>
      <c r="V15" s="363">
        <f t="shared" si="14"/>
        <v>0</v>
      </c>
      <c r="W15" s="577"/>
      <c r="X15" s="560">
        <v>4</v>
      </c>
      <c r="Y15" s="243" t="s">
        <v>79</v>
      </c>
      <c r="Z15" s="473"/>
      <c r="AA15" s="474"/>
      <c r="AB15" s="152">
        <f t="shared" si="15"/>
        <v>0</v>
      </c>
      <c r="AC15" s="152">
        <v>1</v>
      </c>
      <c r="AD15" s="153">
        <f t="shared" si="16"/>
        <v>0</v>
      </c>
      <c r="AE15" s="154"/>
      <c r="AF15" s="155">
        <f t="shared" si="17"/>
        <v>142.7067191489362</v>
      </c>
      <c r="AG15" s="249">
        <f t="shared" si="18"/>
        <v>0</v>
      </c>
      <c r="AH15" s="521"/>
      <c r="AJ15" s="26">
        <v>4</v>
      </c>
      <c r="AK15" s="270" t="s">
        <v>79</v>
      </c>
      <c r="AL15" s="479">
        <f>0.5/88*AO15</f>
        <v>0.22159090909090909</v>
      </c>
      <c r="AM15" s="480"/>
      <c r="AN15" s="163">
        <f t="shared" si="19"/>
        <v>437.42045454545456</v>
      </c>
      <c r="AO15" s="163">
        <f>AO12</f>
        <v>39</v>
      </c>
      <c r="AP15" s="224">
        <f t="shared" si="20"/>
        <v>11.215909090909092</v>
      </c>
      <c r="AQ15" s="222"/>
      <c r="AR15" s="223">
        <f t="shared" si="21"/>
        <v>142.7067191489362</v>
      </c>
      <c r="AS15" s="271">
        <f t="shared" si="22"/>
        <v>1600.585588636364</v>
      </c>
      <c r="AT15" s="521"/>
      <c r="AU15" s="106"/>
      <c r="AV15" s="26">
        <v>4</v>
      </c>
      <c r="AW15" s="293" t="s">
        <v>79</v>
      </c>
      <c r="AX15" s="479">
        <f>0.5/88*BA15</f>
        <v>0.1875</v>
      </c>
      <c r="AY15" s="480"/>
      <c r="AZ15" s="163">
        <f t="shared" si="23"/>
        <v>370.125</v>
      </c>
      <c r="BA15" s="163">
        <f>BA12</f>
        <v>33</v>
      </c>
      <c r="BB15" s="224">
        <f t="shared" si="24"/>
        <v>11.215909090909092</v>
      </c>
      <c r="BC15" s="222"/>
      <c r="BD15" s="223">
        <f t="shared" si="25"/>
        <v>142.7067191489362</v>
      </c>
      <c r="BE15" s="294">
        <f t="shared" si="26"/>
        <v>1600.585588636364</v>
      </c>
      <c r="BF15" s="521"/>
      <c r="BH15" s="26">
        <v>4</v>
      </c>
      <c r="BI15" s="244" t="s">
        <v>79</v>
      </c>
      <c r="BJ15" s="473">
        <f>0.5/88*BM15</f>
        <v>9.0909090909090912E-2</v>
      </c>
      <c r="BK15" s="474"/>
      <c r="BL15" s="152">
        <f t="shared" si="27"/>
        <v>179.45454545454547</v>
      </c>
      <c r="BM15" s="152">
        <f>BM12</f>
        <v>16</v>
      </c>
      <c r="BN15" s="153">
        <f t="shared" si="28"/>
        <v>11.215909090909092</v>
      </c>
      <c r="BO15" s="154"/>
      <c r="BP15" s="155">
        <f t="shared" si="29"/>
        <v>142.7067191489362</v>
      </c>
      <c r="BQ15" s="315">
        <f t="shared" si="30"/>
        <v>1600.585588636364</v>
      </c>
      <c r="BR15" s="521"/>
      <c r="BT15" s="16" t="s">
        <v>79</v>
      </c>
      <c r="BU15" s="435"/>
      <c r="BV15" s="436"/>
      <c r="BW15" s="8">
        <f t="shared" si="31"/>
        <v>0</v>
      </c>
      <c r="BX15" s="8">
        <f>BX12</f>
        <v>1</v>
      </c>
      <c r="BY15" s="132">
        <f t="shared" si="32"/>
        <v>0</v>
      </c>
      <c r="BZ15" s="37"/>
      <c r="CA15" s="32">
        <f>15299*1.302/1974*12</f>
        <v>121.08995744680854</v>
      </c>
      <c r="CB15" s="33">
        <f t="shared" si="33"/>
        <v>0</v>
      </c>
      <c r="CC15" s="148"/>
      <c r="CD15" s="26">
        <v>4</v>
      </c>
      <c r="CE15" s="341" t="s">
        <v>79</v>
      </c>
      <c r="CF15" s="479"/>
      <c r="CG15" s="480"/>
      <c r="CH15" s="163">
        <f t="shared" si="34"/>
        <v>0</v>
      </c>
      <c r="CI15" s="163">
        <f>CI12</f>
        <v>4</v>
      </c>
      <c r="CJ15" s="338">
        <f t="shared" si="35"/>
        <v>0</v>
      </c>
      <c r="CK15" s="222"/>
      <c r="CL15" s="223">
        <f>18030.15*1.302/1974*12</f>
        <v>142.7067191489362</v>
      </c>
      <c r="CM15" s="272">
        <f t="shared" si="36"/>
        <v>0</v>
      </c>
      <c r="CN15" s="521"/>
      <c r="CO15" s="13">
        <f>O15+Z15+AL15+AX15+CT44+BJ15</f>
        <v>0.5</v>
      </c>
      <c r="CP15" s="61">
        <f t="shared" si="37"/>
        <v>140851.53180000003</v>
      </c>
      <c r="CQ15" s="380"/>
      <c r="CR15" s="519"/>
      <c r="CS15" s="519"/>
      <c r="CT15" s="150"/>
      <c r="CU15" s="150"/>
    </row>
    <row r="16" spans="1:99" ht="30.75" customHeight="1">
      <c r="A16" s="26">
        <v>5</v>
      </c>
      <c r="B16" s="16" t="s">
        <v>80</v>
      </c>
      <c r="C16" s="473">
        <v>3.3</v>
      </c>
      <c r="D16" s="474"/>
      <c r="E16" s="152">
        <f t="shared" si="6"/>
        <v>6514.2</v>
      </c>
      <c r="F16" s="152">
        <v>95</v>
      </c>
      <c r="G16" s="153">
        <f>E16/F16</f>
        <v>68.570526315789465</v>
      </c>
      <c r="H16" s="154"/>
      <c r="I16" s="155">
        <f t="shared" si="8"/>
        <v>216.32729139685478</v>
      </c>
      <c r="J16" s="33">
        <f t="shared" si="9"/>
        <v>14833.676227551487</v>
      </c>
      <c r="K16" s="106">
        <f t="shared" si="10"/>
        <v>1409199.2416173911</v>
      </c>
      <c r="L16" s="181"/>
      <c r="M16" s="358">
        <v>5</v>
      </c>
      <c r="N16" s="359" t="s">
        <v>80</v>
      </c>
      <c r="O16" s="576"/>
      <c r="P16" s="576"/>
      <c r="Q16" s="365">
        <f t="shared" si="11"/>
        <v>0</v>
      </c>
      <c r="R16" s="365">
        <v>40</v>
      </c>
      <c r="S16" s="366">
        <f>Q16/R16</f>
        <v>0</v>
      </c>
      <c r="T16" s="367"/>
      <c r="U16" s="368">
        <f t="shared" si="13"/>
        <v>216.32729139685478</v>
      </c>
      <c r="V16" s="363">
        <f t="shared" si="14"/>
        <v>0</v>
      </c>
      <c r="W16" s="577"/>
      <c r="X16" s="560">
        <v>5</v>
      </c>
      <c r="Y16" s="243" t="s">
        <v>80</v>
      </c>
      <c r="Z16" s="511">
        <v>2.2999999999999998</v>
      </c>
      <c r="AA16" s="512"/>
      <c r="AB16" s="152">
        <f>Z16*1974</f>
        <v>4540.2</v>
      </c>
      <c r="AC16" s="152">
        <v>33534</v>
      </c>
      <c r="AD16" s="153">
        <f>AB16/AC16</f>
        <v>0.1353909465020576</v>
      </c>
      <c r="AE16" s="154"/>
      <c r="AF16" s="223">
        <f>62862.85/2.3*1.302/1974*12</f>
        <v>216.32729139685478</v>
      </c>
      <c r="AG16" s="249">
        <f>IFERROR(AD16*AF16,0)</f>
        <v>29.28875673644659</v>
      </c>
      <c r="AH16" s="521"/>
      <c r="AJ16" s="26">
        <v>5</v>
      </c>
      <c r="AK16" s="270" t="s">
        <v>181</v>
      </c>
      <c r="AL16" s="479">
        <f>1/88*AO16</f>
        <v>0.44318181818181818</v>
      </c>
      <c r="AM16" s="480"/>
      <c r="AN16" s="163">
        <f t="shared" ref="AN16" si="38">AL16*1974</f>
        <v>874.84090909090912</v>
      </c>
      <c r="AO16" s="163">
        <f>AO13</f>
        <v>39</v>
      </c>
      <c r="AP16" s="224">
        <f t="shared" ref="AP16" si="39">AN16/AO16</f>
        <v>22.431818181818183</v>
      </c>
      <c r="AQ16" s="222"/>
      <c r="AR16" s="223">
        <f t="shared" si="21"/>
        <v>181.69516851063833</v>
      </c>
      <c r="AS16" s="271">
        <f t="shared" ref="AS16" si="40">IFERROR(AP16*AR16,0)</f>
        <v>4075.7529845454555</v>
      </c>
      <c r="AT16" s="521"/>
      <c r="AU16" s="110"/>
      <c r="AV16" s="26">
        <v>5</v>
      </c>
      <c r="AW16" s="293" t="s">
        <v>181</v>
      </c>
      <c r="AX16" s="479">
        <f>1/88*BA16</f>
        <v>0.375</v>
      </c>
      <c r="AY16" s="480"/>
      <c r="AZ16" s="163">
        <f t="shared" si="23"/>
        <v>740.25</v>
      </c>
      <c r="BA16" s="163">
        <f>BA12</f>
        <v>33</v>
      </c>
      <c r="BB16" s="224">
        <f>AZ16/BA16</f>
        <v>22.431818181818183</v>
      </c>
      <c r="BC16" s="222"/>
      <c r="BD16" s="223">
        <f t="shared" si="25"/>
        <v>181.69516851063833</v>
      </c>
      <c r="BE16" s="294">
        <f t="shared" si="26"/>
        <v>4075.7529845454555</v>
      </c>
      <c r="BF16" s="521"/>
      <c r="BH16" s="26">
        <v>5</v>
      </c>
      <c r="BI16" s="244" t="s">
        <v>181</v>
      </c>
      <c r="BJ16" s="473">
        <f>1/88*BM16</f>
        <v>0.18181818181818182</v>
      </c>
      <c r="BK16" s="474"/>
      <c r="BL16" s="152">
        <f t="shared" si="27"/>
        <v>358.90909090909093</v>
      </c>
      <c r="BM16" s="152">
        <f>BM12</f>
        <v>16</v>
      </c>
      <c r="BN16" s="153">
        <f>BL16/BM16</f>
        <v>22.431818181818183</v>
      </c>
      <c r="BO16" s="154"/>
      <c r="BP16" s="155">
        <f t="shared" si="29"/>
        <v>181.69516851063833</v>
      </c>
      <c r="BQ16" s="315">
        <f t="shared" si="30"/>
        <v>4075.7529845454555</v>
      </c>
      <c r="BR16" s="521"/>
      <c r="BT16" s="16" t="s">
        <v>80</v>
      </c>
      <c r="BU16" s="435"/>
      <c r="BV16" s="436"/>
      <c r="BW16" s="8">
        <f>BU16*1974</f>
        <v>0</v>
      </c>
      <c r="BX16" s="8">
        <f>BX12</f>
        <v>1</v>
      </c>
      <c r="BY16" s="132">
        <f>BW16/BX16</f>
        <v>0</v>
      </c>
      <c r="BZ16" s="37"/>
      <c r="CA16" s="32">
        <f>19005*1.302/1974*12</f>
        <v>150.42255319148938</v>
      </c>
      <c r="CB16" s="33">
        <f t="shared" si="33"/>
        <v>0</v>
      </c>
      <c r="CC16" s="513" t="s">
        <v>135</v>
      </c>
      <c r="CD16" s="26">
        <v>5</v>
      </c>
      <c r="CE16" s="341" t="s">
        <v>80</v>
      </c>
      <c r="CF16" s="479"/>
      <c r="CG16" s="480"/>
      <c r="CH16" s="163">
        <f>CF16*1974</f>
        <v>0</v>
      </c>
      <c r="CI16" s="163">
        <f>CI12</f>
        <v>4</v>
      </c>
      <c r="CJ16" s="338">
        <f>CH16/CI16</f>
        <v>0</v>
      </c>
      <c r="CK16" s="222"/>
      <c r="CL16" s="223">
        <f>22956.11*1.302/1974*12</f>
        <v>181.69516851063833</v>
      </c>
      <c r="CM16" s="272">
        <f t="shared" si="36"/>
        <v>0</v>
      </c>
      <c r="CN16" s="521"/>
      <c r="CO16" s="13">
        <f>O16+AL16+AX16+CT45+BJ16</f>
        <v>1</v>
      </c>
      <c r="CP16" s="61">
        <f>R16*V16+AC16*AG16+AO16*AS16+BA16*BE16+BM16*BQ16+CB16*BX16+CM16*CI16</f>
        <v>1340835.4310399999</v>
      </c>
      <c r="CQ16" s="380"/>
      <c r="CR16" s="519"/>
      <c r="CS16" s="519"/>
      <c r="CT16" s="150"/>
      <c r="CU16" s="150"/>
    </row>
    <row r="17" spans="1:99" ht="29.25" customHeight="1">
      <c r="A17" s="26">
        <v>6</v>
      </c>
      <c r="B17" s="16" t="s">
        <v>141</v>
      </c>
      <c r="C17" s="473">
        <v>1</v>
      </c>
      <c r="D17" s="474"/>
      <c r="E17" s="152">
        <f t="shared" si="6"/>
        <v>1974</v>
      </c>
      <c r="F17" s="152">
        <f>F12</f>
        <v>95</v>
      </c>
      <c r="G17" s="153">
        <f t="shared" ref="G17:G19" si="41">E17/F17</f>
        <v>20.778947368421054</v>
      </c>
      <c r="H17" s="154"/>
      <c r="I17" s="155">
        <f t="shared" si="8"/>
        <v>189.21677106382981</v>
      </c>
      <c r="J17" s="33">
        <f t="shared" si="9"/>
        <v>3931.7253271578957</v>
      </c>
      <c r="K17" s="106">
        <f t="shared" si="10"/>
        <v>373513.9060800001</v>
      </c>
      <c r="L17" s="181"/>
      <c r="M17" s="358">
        <v>6</v>
      </c>
      <c r="N17" s="359" t="s">
        <v>141</v>
      </c>
      <c r="O17" s="576"/>
      <c r="P17" s="576"/>
      <c r="Q17" s="365">
        <f t="shared" si="11"/>
        <v>0</v>
      </c>
      <c r="R17" s="365">
        <v>40</v>
      </c>
      <c r="S17" s="366">
        <f t="shared" ref="S17:S18" si="42">Q17/R17</f>
        <v>0</v>
      </c>
      <c r="T17" s="367"/>
      <c r="U17" s="368">
        <f t="shared" si="13"/>
        <v>189.21677106382981</v>
      </c>
      <c r="V17" s="363">
        <f t="shared" si="14"/>
        <v>0</v>
      </c>
      <c r="W17" s="577"/>
      <c r="X17" s="560">
        <v>6</v>
      </c>
      <c r="Y17" s="243" t="s">
        <v>141</v>
      </c>
      <c r="Z17" s="473"/>
      <c r="AA17" s="474"/>
      <c r="AB17" s="152">
        <f t="shared" si="15"/>
        <v>0</v>
      </c>
      <c r="AC17" s="152">
        <v>1</v>
      </c>
      <c r="AD17" s="153">
        <f t="shared" ref="AD17:AD18" si="43">AB17/AC17</f>
        <v>0</v>
      </c>
      <c r="AE17" s="154"/>
      <c r="AF17" s="155">
        <f t="shared" si="17"/>
        <v>189.21677106382981</v>
      </c>
      <c r="AG17" s="249">
        <f t="shared" si="18"/>
        <v>0</v>
      </c>
      <c r="AH17" s="521"/>
      <c r="AJ17" s="26">
        <v>6</v>
      </c>
      <c r="AK17" s="270" t="s">
        <v>141</v>
      </c>
      <c r="AL17" s="479">
        <f>1/88*AO17</f>
        <v>0.44318181818181818</v>
      </c>
      <c r="AM17" s="480"/>
      <c r="AN17" s="163">
        <f t="shared" si="19"/>
        <v>874.84090909090912</v>
      </c>
      <c r="AO17" s="163">
        <f>AO12</f>
        <v>39</v>
      </c>
      <c r="AP17" s="224">
        <f t="shared" ref="AP17:AP21" si="44">AN17/AO17</f>
        <v>22.431818181818183</v>
      </c>
      <c r="AQ17" s="222"/>
      <c r="AR17" s="223">
        <f t="shared" si="21"/>
        <v>189.21677106382981</v>
      </c>
      <c r="AS17" s="271">
        <f t="shared" si="22"/>
        <v>4244.4762054545463</v>
      </c>
      <c r="AT17" s="521"/>
      <c r="AU17" s="111"/>
      <c r="AV17" s="26">
        <v>6</v>
      </c>
      <c r="AW17" s="293" t="s">
        <v>141</v>
      </c>
      <c r="AX17" s="479">
        <f>1/88*BA17</f>
        <v>0.375</v>
      </c>
      <c r="AY17" s="480"/>
      <c r="AZ17" s="163">
        <f t="shared" si="23"/>
        <v>740.25</v>
      </c>
      <c r="BA17" s="163">
        <f>BA12</f>
        <v>33</v>
      </c>
      <c r="BB17" s="224">
        <f t="shared" ref="BB17:BB18" si="45">AZ17/BA17</f>
        <v>22.431818181818183</v>
      </c>
      <c r="BC17" s="222"/>
      <c r="BD17" s="223">
        <f t="shared" si="25"/>
        <v>189.21677106382981</v>
      </c>
      <c r="BE17" s="294">
        <f t="shared" si="26"/>
        <v>4244.4762054545463</v>
      </c>
      <c r="BF17" s="521"/>
      <c r="BH17" s="26">
        <v>6</v>
      </c>
      <c r="BI17" s="244" t="s">
        <v>141</v>
      </c>
      <c r="BJ17" s="473">
        <f>1/88*BM17</f>
        <v>0.18181818181818182</v>
      </c>
      <c r="BK17" s="474"/>
      <c r="BL17" s="152">
        <f t="shared" si="27"/>
        <v>358.90909090909093</v>
      </c>
      <c r="BM17" s="152">
        <f>BM12</f>
        <v>16</v>
      </c>
      <c r="BN17" s="153">
        <f t="shared" ref="BN17:BN18" si="46">BL17/BM17</f>
        <v>22.431818181818183</v>
      </c>
      <c r="BO17" s="154"/>
      <c r="BP17" s="155">
        <f t="shared" si="29"/>
        <v>189.21677106382981</v>
      </c>
      <c r="BQ17" s="315">
        <f t="shared" si="30"/>
        <v>4244.4762054545463</v>
      </c>
      <c r="BR17" s="521"/>
      <c r="BT17" s="16" t="s">
        <v>141</v>
      </c>
      <c r="BU17" s="435"/>
      <c r="BV17" s="436"/>
      <c r="BW17" s="8">
        <f t="shared" ref="BW17" si="47">BU17*1974</f>
        <v>0</v>
      </c>
      <c r="BX17" s="8">
        <f>BX12</f>
        <v>1</v>
      </c>
      <c r="BY17" s="132">
        <f t="shared" ref="BY17:BY18" si="48">BW17/BX17</f>
        <v>0</v>
      </c>
      <c r="BZ17" s="37"/>
      <c r="CA17" s="32">
        <f>22949*1.302/1974*12</f>
        <v>181.6388936170213</v>
      </c>
      <c r="CB17" s="33">
        <f t="shared" si="33"/>
        <v>0</v>
      </c>
      <c r="CC17" s="514"/>
      <c r="CD17" s="26">
        <v>6</v>
      </c>
      <c r="CE17" s="341" t="s">
        <v>141</v>
      </c>
      <c r="CF17" s="479"/>
      <c r="CG17" s="480"/>
      <c r="CH17" s="163">
        <f t="shared" ref="CH17" si="49">CF17*1974</f>
        <v>0</v>
      </c>
      <c r="CI17" s="163">
        <f>CI12</f>
        <v>4</v>
      </c>
      <c r="CJ17" s="338">
        <f t="shared" ref="CJ17:CJ18" si="50">CH17/CI17</f>
        <v>0</v>
      </c>
      <c r="CK17" s="222"/>
      <c r="CL17" s="223">
        <f>23906.42*1.302/1974*12</f>
        <v>189.21677106382981</v>
      </c>
      <c r="CM17" s="272">
        <f t="shared" si="36"/>
        <v>0</v>
      </c>
      <c r="CN17" s="521"/>
      <c r="CO17" s="13">
        <f>O17+Z17+AL17+AX17+CT46+BJ17</f>
        <v>1</v>
      </c>
      <c r="CP17" s="61">
        <f t="shared" si="37"/>
        <v>373513.90608000004</v>
      </c>
      <c r="CQ17" s="380"/>
      <c r="CR17" s="519"/>
      <c r="CS17" s="519"/>
      <c r="CT17" s="150"/>
      <c r="CU17" s="150"/>
    </row>
    <row r="18" spans="1:99" ht="33" customHeight="1">
      <c r="A18" s="26">
        <v>7</v>
      </c>
      <c r="B18" s="16" t="s">
        <v>152</v>
      </c>
      <c r="C18" s="473">
        <v>1</v>
      </c>
      <c r="D18" s="474"/>
      <c r="E18" s="152">
        <f>C18*1974</f>
        <v>1974</v>
      </c>
      <c r="F18" s="152">
        <f>F12</f>
        <v>95</v>
      </c>
      <c r="G18" s="153">
        <f t="shared" si="41"/>
        <v>20.778947368421054</v>
      </c>
      <c r="H18" s="154"/>
      <c r="I18" s="155">
        <f t="shared" si="8"/>
        <v>224.56349872340428</v>
      </c>
      <c r="J18" s="33">
        <f>IFERROR(G18*I18,0)</f>
        <v>4666.1931208421065</v>
      </c>
      <c r="K18" s="106">
        <f t="shared" si="10"/>
        <v>443288.34648000012</v>
      </c>
      <c r="L18" s="181"/>
      <c r="M18" s="358">
        <v>7</v>
      </c>
      <c r="N18" s="359" t="s">
        <v>152</v>
      </c>
      <c r="O18" s="576"/>
      <c r="P18" s="576"/>
      <c r="Q18" s="365">
        <f>O18*1974</f>
        <v>0</v>
      </c>
      <c r="R18" s="365">
        <v>40</v>
      </c>
      <c r="S18" s="366">
        <f t="shared" si="42"/>
        <v>0</v>
      </c>
      <c r="T18" s="367"/>
      <c r="U18" s="368">
        <f t="shared" si="13"/>
        <v>224.56349872340428</v>
      </c>
      <c r="V18" s="363">
        <f t="shared" si="14"/>
        <v>0</v>
      </c>
      <c r="W18" s="577"/>
      <c r="X18" s="560">
        <v>7</v>
      </c>
      <c r="Y18" s="243" t="s">
        <v>152</v>
      </c>
      <c r="Z18" s="473"/>
      <c r="AA18" s="474"/>
      <c r="AB18" s="152">
        <f>Z18*1974</f>
        <v>0</v>
      </c>
      <c r="AC18" s="152">
        <v>1</v>
      </c>
      <c r="AD18" s="153">
        <f t="shared" si="43"/>
        <v>0</v>
      </c>
      <c r="AE18" s="154"/>
      <c r="AF18" s="155">
        <f t="shared" si="17"/>
        <v>224.56349872340428</v>
      </c>
      <c r="AG18" s="249">
        <f t="shared" si="18"/>
        <v>0</v>
      </c>
      <c r="AH18" s="521"/>
      <c r="AJ18" s="26">
        <v>7</v>
      </c>
      <c r="AK18" s="270" t="s">
        <v>152</v>
      </c>
      <c r="AL18" s="479"/>
      <c r="AM18" s="480"/>
      <c r="AN18" s="163">
        <f t="shared" si="19"/>
        <v>0</v>
      </c>
      <c r="AO18" s="163">
        <f>AO12</f>
        <v>39</v>
      </c>
      <c r="AP18" s="224">
        <f t="shared" si="44"/>
        <v>0</v>
      </c>
      <c r="AQ18" s="222"/>
      <c r="AR18" s="223">
        <f t="shared" si="21"/>
        <v>224.56349872340428</v>
      </c>
      <c r="AS18" s="271">
        <f t="shared" si="22"/>
        <v>0</v>
      </c>
      <c r="AT18" s="521"/>
      <c r="AU18" s="111"/>
      <c r="AV18" s="26">
        <v>7</v>
      </c>
      <c r="AW18" s="293" t="s">
        <v>152</v>
      </c>
      <c r="AX18" s="479">
        <f>1/49*BA18</f>
        <v>0.67346938775510201</v>
      </c>
      <c r="AY18" s="480"/>
      <c r="AZ18" s="163">
        <f>AX18*1974</f>
        <v>1329.4285714285713</v>
      </c>
      <c r="BA18" s="163">
        <f>BA12</f>
        <v>33</v>
      </c>
      <c r="BB18" s="224">
        <f t="shared" si="45"/>
        <v>40.285714285714285</v>
      </c>
      <c r="BC18" s="222"/>
      <c r="BD18" s="223">
        <f t="shared" si="25"/>
        <v>224.56349872340428</v>
      </c>
      <c r="BE18" s="294">
        <f t="shared" si="26"/>
        <v>9046.7009485714298</v>
      </c>
      <c r="BF18" s="521"/>
      <c r="BH18" s="26">
        <v>7</v>
      </c>
      <c r="BI18" s="244" t="s">
        <v>152</v>
      </c>
      <c r="BJ18" s="479">
        <f>1/49*BM18</f>
        <v>0.32653061224489793</v>
      </c>
      <c r="BK18" s="480"/>
      <c r="BL18" s="152">
        <f>BJ18*1974</f>
        <v>644.57142857142856</v>
      </c>
      <c r="BM18" s="152">
        <f>BM12</f>
        <v>16</v>
      </c>
      <c r="BN18" s="153">
        <f t="shared" si="46"/>
        <v>40.285714285714285</v>
      </c>
      <c r="BO18" s="154"/>
      <c r="BP18" s="155">
        <f t="shared" si="29"/>
        <v>224.56349872340428</v>
      </c>
      <c r="BQ18" s="315">
        <f t="shared" si="30"/>
        <v>9046.7009485714298</v>
      </c>
      <c r="BR18" s="521"/>
      <c r="BT18" s="16" t="s">
        <v>152</v>
      </c>
      <c r="BU18" s="435"/>
      <c r="BV18" s="436"/>
      <c r="BW18" s="8">
        <f>BU18*1974</f>
        <v>0</v>
      </c>
      <c r="BX18" s="8">
        <f>BX12</f>
        <v>1</v>
      </c>
      <c r="BY18" s="132">
        <f t="shared" si="48"/>
        <v>0</v>
      </c>
      <c r="BZ18" s="37"/>
      <c r="CA18" s="32">
        <f>29506*1.302/1974*12</f>
        <v>233.53685106382977</v>
      </c>
      <c r="CB18" s="33">
        <f t="shared" si="33"/>
        <v>0</v>
      </c>
      <c r="CC18" s="442"/>
      <c r="CD18" s="26">
        <v>7</v>
      </c>
      <c r="CE18" s="270" t="s">
        <v>152</v>
      </c>
      <c r="CF18" s="479"/>
      <c r="CG18" s="480"/>
      <c r="CH18" s="163">
        <f>CF18*1974</f>
        <v>0</v>
      </c>
      <c r="CI18" s="163">
        <f>CI12</f>
        <v>4</v>
      </c>
      <c r="CJ18" s="338">
        <f t="shared" si="50"/>
        <v>0</v>
      </c>
      <c r="CK18" s="222"/>
      <c r="CL18" s="223">
        <f>28372.27*1.302/1974*12</f>
        <v>224.56349872340428</v>
      </c>
      <c r="CM18" s="272">
        <f t="shared" si="36"/>
        <v>0</v>
      </c>
      <c r="CN18" s="521"/>
      <c r="CO18" s="13">
        <f>O18+Z18+AL18+AX18+CT47+BJ18</f>
        <v>1</v>
      </c>
      <c r="CP18" s="61">
        <f t="shared" si="37"/>
        <v>443288.34648000007</v>
      </c>
      <c r="CQ18" s="380"/>
      <c r="CR18" s="519"/>
      <c r="CS18" s="519"/>
      <c r="CT18" s="150"/>
      <c r="CU18" s="150"/>
    </row>
    <row r="19" spans="1:99" ht="33" customHeight="1">
      <c r="A19" s="26">
        <v>8</v>
      </c>
      <c r="B19" s="16" t="s">
        <v>151</v>
      </c>
      <c r="C19" s="473">
        <v>2</v>
      </c>
      <c r="D19" s="474"/>
      <c r="E19" s="152">
        <f>C19*1974</f>
        <v>3948</v>
      </c>
      <c r="F19" s="152">
        <v>50</v>
      </c>
      <c r="G19" s="153">
        <f t="shared" si="41"/>
        <v>78.959999999999994</v>
      </c>
      <c r="H19" s="154"/>
      <c r="I19" s="155">
        <f t="shared" si="8"/>
        <v>222.21063829787235</v>
      </c>
      <c r="J19" s="33">
        <f>IFERROR(G19*I19,0)</f>
        <v>17545.752</v>
      </c>
      <c r="K19" s="106">
        <f t="shared" si="10"/>
        <v>877287.6</v>
      </c>
      <c r="L19" s="181"/>
      <c r="M19" s="358">
        <v>8</v>
      </c>
      <c r="N19" s="359" t="s">
        <v>151</v>
      </c>
      <c r="O19" s="576">
        <v>2</v>
      </c>
      <c r="P19" s="576"/>
      <c r="Q19" s="365">
        <f>O19*1974</f>
        <v>3948</v>
      </c>
      <c r="R19" s="365">
        <v>40</v>
      </c>
      <c r="S19" s="366">
        <f>Q19/R19</f>
        <v>98.7</v>
      </c>
      <c r="T19" s="367"/>
      <c r="U19" s="368">
        <f t="shared" si="13"/>
        <v>222.21063829787235</v>
      </c>
      <c r="V19" s="363">
        <f t="shared" si="14"/>
        <v>21932.190000000002</v>
      </c>
      <c r="W19" s="577"/>
      <c r="X19" s="560">
        <v>8</v>
      </c>
      <c r="Y19" s="243" t="s">
        <v>151</v>
      </c>
      <c r="Z19" s="473"/>
      <c r="AA19" s="474"/>
      <c r="AB19" s="152">
        <f>Z19*1974</f>
        <v>0</v>
      </c>
      <c r="AC19" s="152">
        <v>1</v>
      </c>
      <c r="AD19" s="153">
        <f>AB19/AC19</f>
        <v>0</v>
      </c>
      <c r="AE19" s="154"/>
      <c r="AF19" s="155">
        <f t="shared" si="17"/>
        <v>222.21063829787235</v>
      </c>
      <c r="AG19" s="249">
        <f t="shared" si="18"/>
        <v>0</v>
      </c>
      <c r="AH19" s="521"/>
      <c r="AJ19" s="26">
        <v>8</v>
      </c>
      <c r="AK19" s="270" t="s">
        <v>151</v>
      </c>
      <c r="AL19" s="479"/>
      <c r="AM19" s="480"/>
      <c r="AN19" s="163">
        <f t="shared" si="19"/>
        <v>0</v>
      </c>
      <c r="AO19" s="163">
        <f>AO12</f>
        <v>39</v>
      </c>
      <c r="AP19" s="224">
        <f t="shared" si="44"/>
        <v>0</v>
      </c>
      <c r="AQ19" s="222"/>
      <c r="AR19" s="223">
        <f t="shared" si="21"/>
        <v>222.21063829787235</v>
      </c>
      <c r="AS19" s="271">
        <f t="shared" si="22"/>
        <v>0</v>
      </c>
      <c r="AT19" s="521"/>
      <c r="AU19" s="111"/>
      <c r="AV19" s="26">
        <v>8</v>
      </c>
      <c r="AW19" s="293" t="s">
        <v>151</v>
      </c>
      <c r="AX19" s="479"/>
      <c r="AY19" s="480"/>
      <c r="AZ19" s="163">
        <f>AX19*1974</f>
        <v>0</v>
      </c>
      <c r="BA19" s="163">
        <f>BA12</f>
        <v>33</v>
      </c>
      <c r="BB19" s="224">
        <f>AZ19/BA19</f>
        <v>0</v>
      </c>
      <c r="BC19" s="222"/>
      <c r="BD19" s="223">
        <f t="shared" si="25"/>
        <v>222.21063829787235</v>
      </c>
      <c r="BE19" s="294">
        <f t="shared" si="26"/>
        <v>0</v>
      </c>
      <c r="BF19" s="521"/>
      <c r="BH19" s="26">
        <v>8</v>
      </c>
      <c r="BI19" s="244" t="s">
        <v>151</v>
      </c>
      <c r="BJ19" s="473"/>
      <c r="BK19" s="474"/>
      <c r="BL19" s="152">
        <f>BJ19*1974</f>
        <v>0</v>
      </c>
      <c r="BM19" s="152">
        <f>BM12</f>
        <v>16</v>
      </c>
      <c r="BN19" s="153">
        <f>BL19/BM19</f>
        <v>0</v>
      </c>
      <c r="BO19" s="154"/>
      <c r="BP19" s="155">
        <f t="shared" si="29"/>
        <v>222.21063829787235</v>
      </c>
      <c r="BQ19" s="315">
        <f t="shared" si="30"/>
        <v>0</v>
      </c>
      <c r="BR19" s="521"/>
      <c r="BT19" s="16" t="s">
        <v>151</v>
      </c>
      <c r="BU19" s="435"/>
      <c r="BV19" s="436"/>
      <c r="BW19" s="8">
        <f>BU19*1974</f>
        <v>0</v>
      </c>
      <c r="BX19" s="8">
        <f>BX12</f>
        <v>1</v>
      </c>
      <c r="BY19" s="132">
        <f>BW19/BX19</f>
        <v>0</v>
      </c>
      <c r="BZ19" s="37"/>
      <c r="CA19" s="32">
        <f>26075*1.302/1974*12</f>
        <v>206.38085106382982</v>
      </c>
      <c r="CB19" s="33">
        <f t="shared" si="33"/>
        <v>0</v>
      </c>
      <c r="CC19" s="442"/>
      <c r="CD19" s="26">
        <v>8</v>
      </c>
      <c r="CE19" s="270" t="s">
        <v>151</v>
      </c>
      <c r="CF19" s="479"/>
      <c r="CG19" s="480"/>
      <c r="CH19" s="163">
        <f>CF19*1974</f>
        <v>0</v>
      </c>
      <c r="CI19" s="163">
        <f>CI12</f>
        <v>4</v>
      </c>
      <c r="CJ19" s="338">
        <f>CH19/CI19</f>
        <v>0</v>
      </c>
      <c r="CK19" s="222"/>
      <c r="CL19" s="223">
        <f>28075*1.302/1974*12</f>
        <v>222.21063829787235</v>
      </c>
      <c r="CM19" s="272">
        <f t="shared" si="36"/>
        <v>0</v>
      </c>
      <c r="CN19" s="521"/>
      <c r="CO19" s="13">
        <f>O19+Z19+AL19+AX19+CT48+BJ19</f>
        <v>2</v>
      </c>
      <c r="CP19" s="61">
        <f t="shared" si="37"/>
        <v>877287.60000000009</v>
      </c>
      <c r="CQ19" s="380">
        <f>CP19</f>
        <v>877287.60000000009</v>
      </c>
      <c r="CR19" s="519"/>
      <c r="CS19" s="519"/>
      <c r="CT19" s="150"/>
      <c r="CU19" s="150"/>
    </row>
    <row r="20" spans="1:99" ht="33" customHeight="1">
      <c r="A20" s="358"/>
      <c r="B20" s="359"/>
      <c r="C20" s="353"/>
      <c r="D20" s="354"/>
      <c r="E20" s="360"/>
      <c r="F20" s="360"/>
      <c r="G20" s="361"/>
      <c r="H20" s="362"/>
      <c r="I20" s="219"/>
      <c r="J20" s="363"/>
      <c r="K20" s="364"/>
      <c r="L20" s="181"/>
      <c r="M20" s="358">
        <v>9</v>
      </c>
      <c r="N20" s="359"/>
      <c r="O20" s="578"/>
      <c r="P20" s="578"/>
      <c r="Q20" s="365"/>
      <c r="R20" s="365"/>
      <c r="S20" s="366"/>
      <c r="T20" s="367"/>
      <c r="U20" s="368"/>
      <c r="V20" s="363"/>
      <c r="W20" s="577"/>
      <c r="X20" s="560"/>
      <c r="Y20" s="369"/>
      <c r="Z20" s="353"/>
      <c r="AA20" s="354"/>
      <c r="AB20" s="360"/>
      <c r="AC20" s="360"/>
      <c r="AD20" s="361"/>
      <c r="AE20" s="362"/>
      <c r="AF20" s="219"/>
      <c r="AG20" s="370"/>
      <c r="AH20" s="521"/>
      <c r="AJ20" s="26">
        <v>9</v>
      </c>
      <c r="AK20" s="371" t="s">
        <v>206</v>
      </c>
      <c r="AL20" s="479">
        <f>1/88*AO20</f>
        <v>0.44318181818181818</v>
      </c>
      <c r="AM20" s="480"/>
      <c r="AN20" s="163">
        <f t="shared" si="19"/>
        <v>874.84090909090912</v>
      </c>
      <c r="AO20" s="163">
        <f>AO13</f>
        <v>39</v>
      </c>
      <c r="AP20" s="224">
        <f t="shared" si="44"/>
        <v>22.431818181818183</v>
      </c>
      <c r="AQ20" s="367"/>
      <c r="AR20" s="223">
        <f>BD20</f>
        <v>150.45872425531914</v>
      </c>
      <c r="AS20" s="271">
        <f t="shared" si="22"/>
        <v>3375.0627463636365</v>
      </c>
      <c r="AT20" s="521"/>
      <c r="AU20" s="352"/>
      <c r="AV20" s="26">
        <v>9</v>
      </c>
      <c r="AW20" s="371" t="s">
        <v>206</v>
      </c>
      <c r="AX20" s="479">
        <f>1/88*BA20</f>
        <v>0.375</v>
      </c>
      <c r="AY20" s="480"/>
      <c r="AZ20" s="163">
        <f>AX20*1974</f>
        <v>740.25</v>
      </c>
      <c r="BA20" s="163">
        <f>BA13</f>
        <v>33</v>
      </c>
      <c r="BB20" s="224">
        <f>AZ20/BA20</f>
        <v>22.431818181818183</v>
      </c>
      <c r="BC20" s="367"/>
      <c r="BD20" s="223">
        <f>BP20</f>
        <v>150.45872425531914</v>
      </c>
      <c r="BE20" s="294">
        <f t="shared" si="26"/>
        <v>3375.0627463636365</v>
      </c>
      <c r="BF20" s="521"/>
      <c r="BH20" s="26">
        <v>9</v>
      </c>
      <c r="BI20" s="371" t="s">
        <v>206</v>
      </c>
      <c r="BJ20" s="479">
        <f>1/88*BM20</f>
        <v>0.18181818181818182</v>
      </c>
      <c r="BK20" s="480"/>
      <c r="BL20" s="152">
        <f>BJ20*1974</f>
        <v>358.90909090909093</v>
      </c>
      <c r="BM20" s="152">
        <f>BM13</f>
        <v>16</v>
      </c>
      <c r="BN20" s="153">
        <f>BL20/BM20</f>
        <v>22.431818181818183</v>
      </c>
      <c r="BO20" s="362"/>
      <c r="BP20" s="155">
        <f>CL20</f>
        <v>150.45872425531914</v>
      </c>
      <c r="BQ20" s="315">
        <f>IFERROR(BN20*BP20,0)</f>
        <v>3375.0627463636365</v>
      </c>
      <c r="BR20" s="521"/>
      <c r="BT20" s="359"/>
      <c r="BU20" s="372"/>
      <c r="BV20" s="373"/>
      <c r="BW20" s="374"/>
      <c r="BX20" s="374"/>
      <c r="BY20" s="375"/>
      <c r="BZ20" s="376"/>
      <c r="CA20" s="377"/>
      <c r="CB20" s="363"/>
      <c r="CC20" s="442"/>
      <c r="CD20" s="26">
        <v>9</v>
      </c>
      <c r="CE20" s="371" t="s">
        <v>206</v>
      </c>
      <c r="CF20" s="355"/>
      <c r="CG20" s="356"/>
      <c r="CH20" s="365"/>
      <c r="CI20" s="365"/>
      <c r="CJ20" s="378"/>
      <c r="CK20" s="367"/>
      <c r="CL20" s="223">
        <f>19009.57*1.302/1974*12</f>
        <v>150.45872425531914</v>
      </c>
      <c r="CM20" s="379"/>
      <c r="CN20" s="521"/>
      <c r="CO20" s="13">
        <f>O20+Z20+AL20+AX20+CT49+BJ20</f>
        <v>1</v>
      </c>
      <c r="CP20" s="61">
        <f>R20*V20+AC20*AG20+AO20*AS20+BA20*BE20+BM20*BQ20+CB20*BX20+CM20*CI20</f>
        <v>297005.52168000001</v>
      </c>
      <c r="CQ20" s="380"/>
      <c r="CR20" s="381"/>
      <c r="CS20" s="381"/>
      <c r="CT20" s="150"/>
      <c r="CU20" s="150"/>
    </row>
    <row r="21" spans="1:99">
      <c r="A21" s="26"/>
      <c r="B21" s="16"/>
      <c r="C21" s="473"/>
      <c r="D21" s="474"/>
      <c r="E21" s="152"/>
      <c r="F21" s="152"/>
      <c r="G21" s="153"/>
      <c r="H21" s="154"/>
      <c r="I21" s="155"/>
      <c r="J21" s="33"/>
      <c r="K21" s="59"/>
      <c r="L21" s="181"/>
      <c r="M21" s="358">
        <v>10</v>
      </c>
      <c r="N21" s="359"/>
      <c r="O21" s="576"/>
      <c r="P21" s="576"/>
      <c r="Q21" s="365"/>
      <c r="R21" s="365"/>
      <c r="S21" s="366"/>
      <c r="T21" s="367"/>
      <c r="U21" s="368"/>
      <c r="V21" s="363"/>
      <c r="W21" s="577"/>
      <c r="X21" s="560">
        <v>9</v>
      </c>
      <c r="Y21" s="243"/>
      <c r="Z21" s="473"/>
      <c r="AA21" s="474"/>
      <c r="AB21" s="152"/>
      <c r="AC21" s="152"/>
      <c r="AD21" s="153"/>
      <c r="AE21" s="154"/>
      <c r="AF21" s="155"/>
      <c r="AG21" s="249"/>
      <c r="AH21" s="521"/>
      <c r="AJ21" s="26">
        <v>10</v>
      </c>
      <c r="AK21" s="270" t="s">
        <v>188</v>
      </c>
      <c r="AL21" s="473">
        <f>0.3/72*AO21</f>
        <v>0.16250000000000001</v>
      </c>
      <c r="AM21" s="474"/>
      <c r="AN21" s="163">
        <f>AL21*1974</f>
        <v>320.77500000000003</v>
      </c>
      <c r="AO21" s="163">
        <f>AO13</f>
        <v>39</v>
      </c>
      <c r="AP21" s="224">
        <f t="shared" si="44"/>
        <v>8.2250000000000014</v>
      </c>
      <c r="AQ21" s="222"/>
      <c r="AR21" s="223">
        <f t="shared" si="21"/>
        <v>64.191765957446805</v>
      </c>
      <c r="AS21" s="271">
        <f t="shared" si="22"/>
        <v>527.97727500000008</v>
      </c>
      <c r="AT21" s="521"/>
      <c r="AU21" s="111"/>
      <c r="AV21" s="26">
        <v>10</v>
      </c>
      <c r="AW21" s="293" t="s">
        <v>188</v>
      </c>
      <c r="AX21" s="479">
        <f>0.3/72*BA21</f>
        <v>0.13750000000000001</v>
      </c>
      <c r="AY21" s="480"/>
      <c r="AZ21" s="163">
        <f>AX21*1974</f>
        <v>271.42500000000001</v>
      </c>
      <c r="BA21" s="163">
        <v>33</v>
      </c>
      <c r="BB21" s="224">
        <f>AZ21/BA21</f>
        <v>8.2249999999999996</v>
      </c>
      <c r="BC21" s="222"/>
      <c r="BD21" s="223">
        <f t="shared" si="25"/>
        <v>64.191765957446805</v>
      </c>
      <c r="BE21" s="294">
        <f t="shared" si="26"/>
        <v>527.97727499999996</v>
      </c>
      <c r="BF21" s="521"/>
      <c r="BH21" s="26">
        <v>10</v>
      </c>
      <c r="BI21" s="244" t="s">
        <v>188</v>
      </c>
      <c r="BJ21" s="473"/>
      <c r="BK21" s="474"/>
      <c r="BL21" s="152">
        <f>BJ21*1974</f>
        <v>0</v>
      </c>
      <c r="BM21" s="152">
        <f>BM13</f>
        <v>16</v>
      </c>
      <c r="BN21" s="153">
        <f>BL21/BM21</f>
        <v>0</v>
      </c>
      <c r="BO21" s="154"/>
      <c r="BP21" s="155">
        <f>CL21</f>
        <v>64.191765957446805</v>
      </c>
      <c r="BQ21" s="315">
        <f t="shared" si="30"/>
        <v>0</v>
      </c>
      <c r="BR21" s="521"/>
      <c r="BT21" s="16"/>
      <c r="BU21" s="435"/>
      <c r="BV21" s="436"/>
      <c r="BW21" s="8"/>
      <c r="BX21" s="8"/>
      <c r="BY21" s="67"/>
      <c r="BZ21" s="37"/>
      <c r="CA21" s="32"/>
      <c r="CB21" s="33"/>
      <c r="CC21" s="442"/>
      <c r="CD21" s="26">
        <v>10</v>
      </c>
      <c r="CE21" s="270" t="s">
        <v>188</v>
      </c>
      <c r="CF21" s="479"/>
      <c r="CG21" s="480"/>
      <c r="CH21" s="163"/>
      <c r="CI21" s="163"/>
      <c r="CJ21" s="224"/>
      <c r="CK21" s="222"/>
      <c r="CL21" s="223">
        <f>8110.25*1.302/1974*12</f>
        <v>64.191765957446805</v>
      </c>
      <c r="CM21" s="272"/>
      <c r="CN21" s="521"/>
      <c r="CO21" s="13">
        <f t="shared" ref="CO21" si="51">O21+Z21+AL21+AX21+CT49+BJ21</f>
        <v>0.30000000000000004</v>
      </c>
      <c r="CP21" s="61">
        <f t="shared" si="37"/>
        <v>38014.363800000006</v>
      </c>
      <c r="CQ21" s="150"/>
      <c r="CR21" s="150"/>
      <c r="CS21" s="150"/>
      <c r="CT21" s="150"/>
      <c r="CU21" s="150"/>
    </row>
    <row r="22" spans="1:99" ht="15" hidden="1" customHeight="1">
      <c r="A22" s="26">
        <v>6</v>
      </c>
      <c r="B22" s="31"/>
      <c r="C22" s="90"/>
      <c r="D22" s="31"/>
      <c r="E22" s="8"/>
      <c r="F22" s="8"/>
      <c r="G22" s="67"/>
      <c r="H22" s="37"/>
      <c r="I22" s="32"/>
      <c r="J22" s="33">
        <f t="shared" si="9"/>
        <v>0</v>
      </c>
      <c r="K22" s="59"/>
      <c r="L22" s="181"/>
      <c r="M22" s="358">
        <v>6</v>
      </c>
      <c r="N22" s="579"/>
      <c r="O22" s="579"/>
      <c r="P22" s="579"/>
      <c r="Q22" s="374"/>
      <c r="R22" s="374"/>
      <c r="S22" s="580"/>
      <c r="T22" s="376"/>
      <c r="U22" s="377"/>
      <c r="V22" s="363">
        <f t="shared" ref="V22:V23" si="52">IFERROR(S22*U22,0)</f>
        <v>0</v>
      </c>
      <c r="W22" s="577"/>
      <c r="X22" s="560">
        <v>6</v>
      </c>
      <c r="Y22" s="31"/>
      <c r="Z22" s="90"/>
      <c r="AA22" s="31"/>
      <c r="AB22" s="8"/>
      <c r="AC22" s="8"/>
      <c r="AD22" s="67"/>
      <c r="AE22" s="37"/>
      <c r="AF22" s="32"/>
      <c r="AG22" s="249">
        <f t="shared" ref="AG22:AG23" si="53">IFERROR(AD22*AF22,0)</f>
        <v>0</v>
      </c>
      <c r="AH22" s="521"/>
      <c r="AJ22" s="26">
        <v>6</v>
      </c>
      <c r="AK22" s="31"/>
      <c r="AL22" s="90"/>
      <c r="AM22" s="31"/>
      <c r="AN22" s="8"/>
      <c r="AO22" s="8"/>
      <c r="AP22" s="67"/>
      <c r="AQ22" s="37"/>
      <c r="AR22" s="32"/>
      <c r="AS22" s="271">
        <f t="shared" si="22"/>
        <v>0</v>
      </c>
      <c r="AT22" s="521"/>
      <c r="AU22" s="111"/>
      <c r="AV22" s="26">
        <v>6</v>
      </c>
      <c r="AW22" s="31"/>
      <c r="AX22" s="90"/>
      <c r="AY22" s="31"/>
      <c r="AZ22" s="8"/>
      <c r="BA22" s="8"/>
      <c r="BB22" s="67"/>
      <c r="BC22" s="37"/>
      <c r="BD22" s="32"/>
      <c r="BE22" s="294">
        <f t="shared" ref="BE22:BE23" si="54">IFERROR(BB22*BD22,0)</f>
        <v>0</v>
      </c>
      <c r="BF22" s="521"/>
      <c r="BH22" s="26">
        <v>6</v>
      </c>
      <c r="BI22" s="31"/>
      <c r="BJ22" s="90"/>
      <c r="BK22" s="31"/>
      <c r="BL22" s="8"/>
      <c r="BM22" s="8"/>
      <c r="BN22" s="67"/>
      <c r="BO22" s="37"/>
      <c r="BP22" s="32"/>
      <c r="BQ22" s="315">
        <f t="shared" ref="BQ22:BQ23" si="55">IFERROR(BN22*BP22,0)</f>
        <v>0</v>
      </c>
      <c r="BR22" s="521"/>
      <c r="BT22" s="31"/>
      <c r="BU22" s="90"/>
      <c r="BV22" s="31"/>
      <c r="BW22" s="8"/>
      <c r="BX22" s="8"/>
      <c r="BY22" s="67"/>
      <c r="BZ22" s="37"/>
      <c r="CA22" s="32"/>
      <c r="CB22" s="33">
        <f t="shared" ref="CB22:CB23" si="56">IFERROR(BY22*CA22,0)</f>
        <v>0</v>
      </c>
      <c r="CC22" s="442"/>
      <c r="CD22" s="26">
        <v>6</v>
      </c>
      <c r="CE22" s="31"/>
      <c r="CF22" s="90"/>
      <c r="CG22" s="31"/>
      <c r="CH22" s="8"/>
      <c r="CI22" s="8"/>
      <c r="CJ22" s="67"/>
      <c r="CK22" s="37"/>
      <c r="CL22" s="32"/>
      <c r="CM22" s="33">
        <f t="shared" ref="CM22:CM23" si="57">IFERROR(CJ22*CL22,0)</f>
        <v>0</v>
      </c>
      <c r="CN22" s="521"/>
      <c r="CP22" s="61"/>
      <c r="CQ22" s="150"/>
      <c r="CR22" s="150"/>
      <c r="CS22" s="150"/>
      <c r="CT22" s="150"/>
      <c r="CU22" s="150"/>
    </row>
    <row r="23" spans="1:99" ht="15" hidden="1" customHeight="1">
      <c r="A23" s="26">
        <v>7</v>
      </c>
      <c r="B23" s="16"/>
      <c r="C23" s="89"/>
      <c r="D23" s="16"/>
      <c r="E23" s="8"/>
      <c r="F23" s="8"/>
      <c r="G23" s="67" t="e">
        <f t="shared" ref="G23" si="58">E23/F23</f>
        <v>#DIV/0!</v>
      </c>
      <c r="H23" s="37"/>
      <c r="I23" s="32"/>
      <c r="J23" s="33">
        <f t="shared" si="9"/>
        <v>0</v>
      </c>
      <c r="K23" s="59"/>
      <c r="L23" s="181"/>
      <c r="M23" s="358">
        <v>7</v>
      </c>
      <c r="N23" s="359"/>
      <c r="O23" s="359"/>
      <c r="P23" s="359"/>
      <c r="Q23" s="374"/>
      <c r="R23" s="374"/>
      <c r="S23" s="580" t="e">
        <f t="shared" ref="S23" si="59">Q23/R23</f>
        <v>#DIV/0!</v>
      </c>
      <c r="T23" s="376"/>
      <c r="U23" s="377"/>
      <c r="V23" s="363">
        <f t="shared" si="52"/>
        <v>0</v>
      </c>
      <c r="W23" s="577"/>
      <c r="X23" s="560">
        <v>7</v>
      </c>
      <c r="Y23" s="16"/>
      <c r="Z23" s="89"/>
      <c r="AA23" s="16"/>
      <c r="AB23" s="8"/>
      <c r="AC23" s="8"/>
      <c r="AD23" s="67" t="e">
        <f t="shared" ref="AD23" si="60">AB23/AC23</f>
        <v>#DIV/0!</v>
      </c>
      <c r="AE23" s="37"/>
      <c r="AF23" s="32"/>
      <c r="AG23" s="249">
        <f t="shared" si="53"/>
        <v>0</v>
      </c>
      <c r="AH23" s="521"/>
      <c r="AJ23" s="26">
        <v>7</v>
      </c>
      <c r="AK23" s="16"/>
      <c r="AL23" s="89"/>
      <c r="AM23" s="16"/>
      <c r="AN23" s="8"/>
      <c r="AO23" s="8"/>
      <c r="AP23" s="67" t="e">
        <f t="shared" ref="AP23" si="61">AN23/AO23</f>
        <v>#DIV/0!</v>
      </c>
      <c r="AQ23" s="37"/>
      <c r="AR23" s="32"/>
      <c r="AS23" s="271">
        <f t="shared" si="22"/>
        <v>0</v>
      </c>
      <c r="AT23" s="521"/>
      <c r="AU23" s="111"/>
      <c r="AV23" s="26">
        <v>7</v>
      </c>
      <c r="AW23" s="16"/>
      <c r="AX23" s="89"/>
      <c r="AY23" s="16"/>
      <c r="AZ23" s="8"/>
      <c r="BA23" s="8"/>
      <c r="BB23" s="67" t="e">
        <f t="shared" ref="BB23" si="62">AZ23/BA23</f>
        <v>#DIV/0!</v>
      </c>
      <c r="BC23" s="37"/>
      <c r="BD23" s="32"/>
      <c r="BE23" s="294">
        <f t="shared" si="54"/>
        <v>0</v>
      </c>
      <c r="BF23" s="521"/>
      <c r="BH23" s="26">
        <v>7</v>
      </c>
      <c r="BI23" s="16"/>
      <c r="BJ23" s="89"/>
      <c r="BK23" s="16"/>
      <c r="BL23" s="8"/>
      <c r="BM23" s="8"/>
      <c r="BN23" s="67" t="e">
        <f t="shared" ref="BN23" si="63">BL23/BM23</f>
        <v>#DIV/0!</v>
      </c>
      <c r="BO23" s="37"/>
      <c r="BP23" s="32"/>
      <c r="BQ23" s="315">
        <f t="shared" si="55"/>
        <v>0</v>
      </c>
      <c r="BR23" s="521"/>
      <c r="BT23" s="16"/>
      <c r="BU23" s="89"/>
      <c r="BV23" s="16"/>
      <c r="BW23" s="8"/>
      <c r="BX23" s="8"/>
      <c r="BY23" s="67" t="e">
        <f t="shared" ref="BY23" si="64">BW23/BX23</f>
        <v>#DIV/0!</v>
      </c>
      <c r="BZ23" s="37"/>
      <c r="CA23" s="32"/>
      <c r="CB23" s="33">
        <f t="shared" si="56"/>
        <v>0</v>
      </c>
      <c r="CC23" s="442"/>
      <c r="CD23" s="26">
        <v>7</v>
      </c>
      <c r="CE23" s="16"/>
      <c r="CF23" s="89"/>
      <c r="CG23" s="16"/>
      <c r="CH23" s="8"/>
      <c r="CI23" s="8"/>
      <c r="CJ23" s="67" t="e">
        <f t="shared" ref="CJ23" si="65">CH23/CI23</f>
        <v>#DIV/0!</v>
      </c>
      <c r="CK23" s="37"/>
      <c r="CL23" s="32"/>
      <c r="CM23" s="33">
        <f t="shared" si="57"/>
        <v>0</v>
      </c>
      <c r="CN23" s="521"/>
      <c r="CP23" s="61"/>
      <c r="CQ23" s="150"/>
      <c r="CR23" s="150"/>
      <c r="CS23" s="150"/>
      <c r="CT23" s="150"/>
      <c r="CU23" s="150"/>
    </row>
    <row r="24" spans="1:99" ht="15" hidden="1" customHeight="1">
      <c r="A24" s="26"/>
      <c r="B24" s="16"/>
      <c r="C24" s="89"/>
      <c r="D24" s="16"/>
      <c r="E24" s="9"/>
      <c r="F24" s="8"/>
      <c r="G24" s="14"/>
      <c r="H24" s="37"/>
      <c r="I24" s="32"/>
      <c r="J24" s="33"/>
      <c r="K24" s="59"/>
      <c r="L24" s="181"/>
      <c r="M24" s="358"/>
      <c r="N24" s="359"/>
      <c r="O24" s="359"/>
      <c r="P24" s="359"/>
      <c r="Q24" s="581"/>
      <c r="R24" s="374"/>
      <c r="S24" s="188"/>
      <c r="T24" s="376"/>
      <c r="U24" s="377"/>
      <c r="V24" s="363"/>
      <c r="W24" s="577"/>
      <c r="X24" s="560"/>
      <c r="Y24" s="16"/>
      <c r="Z24" s="89"/>
      <c r="AA24" s="16"/>
      <c r="AB24" s="9"/>
      <c r="AC24" s="8"/>
      <c r="AD24" s="14"/>
      <c r="AE24" s="37"/>
      <c r="AF24" s="32"/>
      <c r="AG24" s="249"/>
      <c r="AH24" s="521"/>
      <c r="AJ24" s="26"/>
      <c r="AK24" s="16"/>
      <c r="AL24" s="89"/>
      <c r="AM24" s="16"/>
      <c r="AN24" s="9"/>
      <c r="AO24" s="8"/>
      <c r="AP24" s="14"/>
      <c r="AQ24" s="37"/>
      <c r="AR24" s="32"/>
      <c r="AS24" s="271">
        <f t="shared" si="22"/>
        <v>0</v>
      </c>
      <c r="AT24" s="521"/>
      <c r="AU24" s="59"/>
      <c r="AV24" s="26"/>
      <c r="AW24" s="16"/>
      <c r="AX24" s="89"/>
      <c r="AY24" s="16"/>
      <c r="AZ24" s="9"/>
      <c r="BA24" s="8"/>
      <c r="BB24" s="14"/>
      <c r="BC24" s="37"/>
      <c r="BD24" s="32"/>
      <c r="BE24" s="294"/>
      <c r="BF24" s="521"/>
      <c r="BH24" s="26"/>
      <c r="BI24" s="16"/>
      <c r="BJ24" s="89"/>
      <c r="BK24" s="16"/>
      <c r="BL24" s="9"/>
      <c r="BM24" s="8"/>
      <c r="BN24" s="14"/>
      <c r="BO24" s="37"/>
      <c r="BP24" s="32"/>
      <c r="BQ24" s="315"/>
      <c r="BR24" s="521"/>
      <c r="BT24" s="16"/>
      <c r="BU24" s="89"/>
      <c r="BV24" s="16"/>
      <c r="BW24" s="9"/>
      <c r="BX24" s="8"/>
      <c r="BY24" s="14"/>
      <c r="BZ24" s="37"/>
      <c r="CA24" s="32"/>
      <c r="CB24" s="33"/>
      <c r="CC24" s="59"/>
      <c r="CD24" s="26"/>
      <c r="CE24" s="16"/>
      <c r="CF24" s="89"/>
      <c r="CG24" s="16"/>
      <c r="CH24" s="9"/>
      <c r="CI24" s="8"/>
      <c r="CJ24" s="14"/>
      <c r="CK24" s="37"/>
      <c r="CL24" s="32"/>
      <c r="CM24" s="33"/>
      <c r="CN24" s="521"/>
      <c r="CP24" s="61"/>
      <c r="CQ24" s="150"/>
      <c r="CR24" s="150"/>
      <c r="CS24" s="150"/>
      <c r="CT24" s="150"/>
      <c r="CU24" s="150"/>
    </row>
    <row r="25" spans="1:99">
      <c r="A25" s="455" t="s">
        <v>43</v>
      </c>
      <c r="B25" s="456"/>
      <c r="C25" s="456"/>
      <c r="D25" s="456"/>
      <c r="E25" s="456"/>
      <c r="F25" s="456"/>
      <c r="G25" s="456"/>
      <c r="H25" s="456"/>
      <c r="I25" s="457"/>
      <c r="J25" s="34">
        <f>SUM(J12:J24)</f>
        <v>138130.64654436288</v>
      </c>
      <c r="K25" s="60">
        <f>J25*F18</f>
        <v>13122411.421714474</v>
      </c>
      <c r="L25" s="182"/>
      <c r="M25" s="582" t="s">
        <v>43</v>
      </c>
      <c r="N25" s="582"/>
      <c r="O25" s="582"/>
      <c r="P25" s="582"/>
      <c r="Q25" s="582"/>
      <c r="R25" s="582"/>
      <c r="S25" s="582"/>
      <c r="T25" s="582"/>
      <c r="U25" s="582"/>
      <c r="V25" s="583">
        <f>SUM(V12:V24)</f>
        <v>21932.190000000002</v>
      </c>
      <c r="W25" s="577"/>
      <c r="X25" s="561" t="s">
        <v>43</v>
      </c>
      <c r="Y25" s="536"/>
      <c r="Z25" s="536"/>
      <c r="AA25" s="536"/>
      <c r="AB25" s="536"/>
      <c r="AC25" s="536"/>
      <c r="AD25" s="536"/>
      <c r="AE25" s="536"/>
      <c r="AF25" s="537"/>
      <c r="AG25" s="246">
        <f>SUM(AG12:AG24)</f>
        <v>29.28875673644659</v>
      </c>
      <c r="AH25" s="522"/>
      <c r="AJ25" s="503" t="s">
        <v>43</v>
      </c>
      <c r="AK25" s="504"/>
      <c r="AL25" s="504"/>
      <c r="AM25" s="504"/>
      <c r="AN25" s="504"/>
      <c r="AO25" s="504"/>
      <c r="AP25" s="504"/>
      <c r="AQ25" s="504"/>
      <c r="AR25" s="505"/>
      <c r="AS25" s="273">
        <f>SUM(AS12:AS24)</f>
        <v>110494.19124711504</v>
      </c>
      <c r="AT25" s="522"/>
      <c r="AU25" s="122"/>
      <c r="AV25" s="485" t="s">
        <v>43</v>
      </c>
      <c r="AW25" s="486"/>
      <c r="AX25" s="486"/>
      <c r="AY25" s="486"/>
      <c r="AZ25" s="486"/>
      <c r="BA25" s="486"/>
      <c r="BB25" s="486"/>
      <c r="BC25" s="486"/>
      <c r="BD25" s="487"/>
      <c r="BE25" s="295">
        <f>SUM(BE12:BE24)</f>
        <v>119540.89219568648</v>
      </c>
      <c r="BF25" s="522"/>
      <c r="BH25" s="488" t="s">
        <v>43</v>
      </c>
      <c r="BI25" s="489"/>
      <c r="BJ25" s="489"/>
      <c r="BK25" s="489"/>
      <c r="BL25" s="489"/>
      <c r="BM25" s="489"/>
      <c r="BN25" s="489"/>
      <c r="BO25" s="489"/>
      <c r="BP25" s="490"/>
      <c r="BQ25" s="316">
        <f>SUM(BQ12:BQ24)</f>
        <v>119012.91492068648</v>
      </c>
      <c r="BR25" s="522"/>
      <c r="BT25" s="71"/>
      <c r="BU25" s="71"/>
      <c r="BV25" s="71"/>
      <c r="BW25" s="71"/>
      <c r="BX25" s="71"/>
      <c r="BY25" s="71"/>
      <c r="BZ25" s="71"/>
      <c r="CA25" s="71"/>
      <c r="CB25" s="34">
        <f>SUM(CB12:CB24)</f>
        <v>0</v>
      </c>
      <c r="CC25" s="60"/>
      <c r="CD25" s="503" t="s">
        <v>43</v>
      </c>
      <c r="CE25" s="504"/>
      <c r="CF25" s="504"/>
      <c r="CG25" s="504"/>
      <c r="CH25" s="504"/>
      <c r="CI25" s="504"/>
      <c r="CJ25" s="504"/>
      <c r="CK25" s="504"/>
      <c r="CL25" s="505"/>
      <c r="CM25" s="273">
        <f>SUM(CM12:CM24)</f>
        <v>88852.381697739154</v>
      </c>
      <c r="CN25" s="522"/>
      <c r="CO25" s="13">
        <f>CM25*CI19+BQ25*BM21+BE25*BA21+AS25*AO21+AG25*AC16+V25*R19</f>
        <v>12373195.835017079</v>
      </c>
      <c r="CP25" s="387">
        <f>SUM(CP12:CP24)-CP19</f>
        <v>11495908.235017082</v>
      </c>
      <c r="CQ25" s="386">
        <v>11495908.24</v>
      </c>
      <c r="CR25" s="386">
        <f>CQ25-CP25</f>
        <v>4.9829185009002686E-3</v>
      </c>
      <c r="CS25" s="383"/>
      <c r="CT25" s="383"/>
      <c r="CU25" s="383"/>
    </row>
    <row r="26" spans="1:99" s="151" customFormat="1">
      <c r="A26" s="156"/>
      <c r="B26" s="156"/>
      <c r="C26" s="156"/>
      <c r="D26" s="156"/>
      <c r="E26" s="156"/>
      <c r="F26" s="156"/>
      <c r="G26" s="156"/>
      <c r="H26" s="156"/>
      <c r="I26" s="156"/>
      <c r="J26" s="157"/>
      <c r="K26" s="158"/>
      <c r="L26" s="159"/>
      <c r="M26" s="542" t="str">
        <f>T8</f>
        <v>ГПД</v>
      </c>
      <c r="N26" s="542"/>
      <c r="O26" s="542"/>
      <c r="P26" s="542"/>
      <c r="Q26" s="542"/>
      <c r="R26" s="542"/>
      <c r="S26" s="542"/>
      <c r="T26" s="542"/>
      <c r="U26" s="542"/>
      <c r="V26" s="542"/>
      <c r="W26" s="542"/>
      <c r="X26" s="523" t="str">
        <f>AC8</f>
        <v>ДОП</v>
      </c>
      <c r="Y26" s="523"/>
      <c r="Z26" s="523"/>
      <c r="AA26" s="523"/>
      <c r="AB26" s="523"/>
      <c r="AC26" s="523"/>
      <c r="AD26" s="523"/>
      <c r="AE26" s="523"/>
      <c r="AF26" s="523"/>
      <c r="AG26" s="523"/>
      <c r="AH26" s="524"/>
      <c r="AJ26" s="542" t="str">
        <f>AO8</f>
        <v>НАЧ</v>
      </c>
      <c r="AK26" s="542"/>
      <c r="AL26" s="542"/>
      <c r="AM26" s="542"/>
      <c r="AN26" s="542"/>
      <c r="AO26" s="542"/>
      <c r="AP26" s="542"/>
      <c r="AQ26" s="542"/>
      <c r="AR26" s="542"/>
      <c r="AS26" s="542"/>
      <c r="AT26" s="542"/>
      <c r="AU26" s="159"/>
      <c r="AV26" s="523" t="str">
        <f>BA8</f>
        <v>ОСН</v>
      </c>
      <c r="AW26" s="523"/>
      <c r="AX26" s="523"/>
      <c r="AY26" s="523"/>
      <c r="AZ26" s="523"/>
      <c r="BA26" s="523"/>
      <c r="BB26" s="523"/>
      <c r="BC26" s="523"/>
      <c r="BD26" s="523"/>
      <c r="BE26" s="523"/>
      <c r="BF26" s="524"/>
      <c r="BH26" s="542"/>
      <c r="BI26" s="542"/>
      <c r="BJ26" s="542"/>
      <c r="BK26" s="542"/>
      <c r="BL26" s="542"/>
      <c r="BM26" s="542"/>
      <c r="BN26" s="542"/>
      <c r="BO26" s="542"/>
      <c r="BP26" s="542"/>
      <c r="BQ26" s="542"/>
      <c r="BR26" s="542"/>
      <c r="BT26" s="156"/>
      <c r="BU26" s="156"/>
      <c r="BV26" s="156"/>
      <c r="BW26" s="156"/>
      <c r="BX26" s="156"/>
      <c r="BY26" s="156"/>
      <c r="BZ26" s="156"/>
      <c r="CA26" s="156"/>
      <c r="CB26" s="157"/>
      <c r="CC26" s="158"/>
      <c r="CD26" s="547"/>
      <c r="CE26" s="547"/>
      <c r="CF26" s="547"/>
      <c r="CG26" s="547"/>
      <c r="CH26" s="547"/>
      <c r="CI26" s="547"/>
      <c r="CJ26" s="547"/>
      <c r="CK26" s="547"/>
      <c r="CL26" s="547"/>
      <c r="CM26" s="547"/>
      <c r="CN26" s="547"/>
      <c r="CQ26" s="150"/>
      <c r="CR26" s="150"/>
      <c r="CS26" s="150"/>
      <c r="CT26" s="150"/>
      <c r="CU26" s="150"/>
    </row>
    <row r="27" spans="1:99" s="36" customFormat="1" ht="68.25" customHeight="1">
      <c r="A27" s="35" t="s">
        <v>1</v>
      </c>
      <c r="B27" s="35" t="s">
        <v>3</v>
      </c>
      <c r="C27" s="437"/>
      <c r="D27" s="438"/>
      <c r="E27" s="35" t="s">
        <v>65</v>
      </c>
      <c r="F27" s="35" t="s">
        <v>2</v>
      </c>
      <c r="G27" s="30" t="s">
        <v>60</v>
      </c>
      <c r="H27" s="30" t="s">
        <v>75</v>
      </c>
      <c r="I27" s="30" t="s">
        <v>76</v>
      </c>
      <c r="J27" s="30" t="s">
        <v>5</v>
      </c>
      <c r="K27" s="30" t="s">
        <v>0</v>
      </c>
      <c r="L27" s="179"/>
      <c r="M27" s="584" t="s">
        <v>1</v>
      </c>
      <c r="N27" s="584" t="s">
        <v>3</v>
      </c>
      <c r="O27" s="585"/>
      <c r="P27" s="585"/>
      <c r="Q27" s="584" t="s">
        <v>65</v>
      </c>
      <c r="R27" s="584" t="s">
        <v>2</v>
      </c>
      <c r="S27" s="574" t="s">
        <v>60</v>
      </c>
      <c r="T27" s="574" t="s">
        <v>75</v>
      </c>
      <c r="U27" s="574" t="s">
        <v>76</v>
      </c>
      <c r="V27" s="574" t="s">
        <v>5</v>
      </c>
      <c r="W27" s="574" t="s">
        <v>0</v>
      </c>
      <c r="X27" s="562" t="s">
        <v>1</v>
      </c>
      <c r="Y27" s="35" t="s">
        <v>3</v>
      </c>
      <c r="Z27" s="437"/>
      <c r="AA27" s="438"/>
      <c r="AB27" s="35" t="s">
        <v>65</v>
      </c>
      <c r="AC27" s="35" t="s">
        <v>2</v>
      </c>
      <c r="AD27" s="30" t="s">
        <v>60</v>
      </c>
      <c r="AE27" s="30" t="s">
        <v>75</v>
      </c>
      <c r="AF27" s="30" t="s">
        <v>76</v>
      </c>
      <c r="AG27" s="30" t="s">
        <v>5</v>
      </c>
      <c r="AH27" s="30" t="s">
        <v>0</v>
      </c>
      <c r="AJ27" s="35" t="s">
        <v>1</v>
      </c>
      <c r="AK27" s="35" t="s">
        <v>3</v>
      </c>
      <c r="AL27" s="437"/>
      <c r="AM27" s="438"/>
      <c r="AN27" s="35" t="s">
        <v>65</v>
      </c>
      <c r="AO27" s="35" t="s">
        <v>2</v>
      </c>
      <c r="AP27" s="30" t="s">
        <v>60</v>
      </c>
      <c r="AQ27" s="30" t="s">
        <v>75</v>
      </c>
      <c r="AR27" s="30" t="s">
        <v>76</v>
      </c>
      <c r="AS27" s="30" t="s">
        <v>5</v>
      </c>
      <c r="AT27" s="30" t="s">
        <v>0</v>
      </c>
      <c r="AU27" s="30"/>
      <c r="AV27" s="35" t="s">
        <v>1</v>
      </c>
      <c r="AW27" s="35" t="s">
        <v>3</v>
      </c>
      <c r="AX27" s="437"/>
      <c r="AY27" s="438"/>
      <c r="AZ27" s="35" t="s">
        <v>65</v>
      </c>
      <c r="BA27" s="35" t="s">
        <v>2</v>
      </c>
      <c r="BB27" s="30" t="s">
        <v>60</v>
      </c>
      <c r="BC27" s="30" t="s">
        <v>75</v>
      </c>
      <c r="BD27" s="30" t="s">
        <v>76</v>
      </c>
      <c r="BE27" s="30" t="s">
        <v>5</v>
      </c>
      <c r="BF27" s="30" t="s">
        <v>0</v>
      </c>
      <c r="BH27" s="35" t="s">
        <v>1</v>
      </c>
      <c r="BI27" s="35" t="s">
        <v>3</v>
      </c>
      <c r="BJ27" s="437"/>
      <c r="BK27" s="438"/>
      <c r="BL27" s="35" t="s">
        <v>65</v>
      </c>
      <c r="BM27" s="35" t="s">
        <v>2</v>
      </c>
      <c r="BN27" s="30" t="s">
        <v>60</v>
      </c>
      <c r="BO27" s="30" t="s">
        <v>75</v>
      </c>
      <c r="BP27" s="30" t="s">
        <v>76</v>
      </c>
      <c r="BQ27" s="30" t="s">
        <v>5</v>
      </c>
      <c r="BR27" s="30" t="s">
        <v>0</v>
      </c>
      <c r="BS27" s="351"/>
      <c r="BT27" s="35" t="s">
        <v>3</v>
      </c>
      <c r="BU27" s="437"/>
      <c r="BV27" s="438"/>
      <c r="BW27" s="35" t="s">
        <v>65</v>
      </c>
      <c r="BX27" s="35" t="s">
        <v>2</v>
      </c>
      <c r="BY27" s="30" t="s">
        <v>60</v>
      </c>
      <c r="BZ27" s="30" t="s">
        <v>75</v>
      </c>
      <c r="CA27" s="30" t="s">
        <v>76</v>
      </c>
      <c r="CB27" s="30" t="s">
        <v>5</v>
      </c>
      <c r="CC27" s="30" t="s">
        <v>0</v>
      </c>
      <c r="CD27" s="35" t="s">
        <v>1</v>
      </c>
      <c r="CE27" s="35" t="s">
        <v>3</v>
      </c>
      <c r="CF27" s="437"/>
      <c r="CG27" s="438"/>
      <c r="CH27" s="35" t="s">
        <v>65</v>
      </c>
      <c r="CI27" s="35" t="s">
        <v>2</v>
      </c>
      <c r="CJ27" s="30" t="s">
        <v>60</v>
      </c>
      <c r="CK27" s="30" t="s">
        <v>75</v>
      </c>
      <c r="CL27" s="30" t="s">
        <v>76</v>
      </c>
      <c r="CM27" s="30" t="s">
        <v>5</v>
      </c>
      <c r="CN27" s="30" t="s">
        <v>0</v>
      </c>
      <c r="CQ27" s="384"/>
      <c r="CR27" s="385"/>
      <c r="CS27" s="385"/>
      <c r="CT27" s="385"/>
      <c r="CU27" s="384"/>
    </row>
    <row r="28" spans="1:99">
      <c r="A28" s="30">
        <v>1</v>
      </c>
      <c r="B28" s="30">
        <v>2</v>
      </c>
      <c r="C28" s="439"/>
      <c r="D28" s="440"/>
      <c r="E28" s="30">
        <v>3</v>
      </c>
      <c r="F28" s="30">
        <v>4</v>
      </c>
      <c r="G28" s="30" t="s">
        <v>81</v>
      </c>
      <c r="H28" s="30">
        <v>6</v>
      </c>
      <c r="I28" s="30">
        <v>7</v>
      </c>
      <c r="J28" s="30" t="s">
        <v>62</v>
      </c>
      <c r="K28" s="30">
        <v>9</v>
      </c>
      <c r="L28" s="179"/>
      <c r="M28" s="574">
        <v>1</v>
      </c>
      <c r="N28" s="574">
        <v>2</v>
      </c>
      <c r="O28" s="575"/>
      <c r="P28" s="575"/>
      <c r="Q28" s="574">
        <v>3</v>
      </c>
      <c r="R28" s="574">
        <v>4</v>
      </c>
      <c r="S28" s="574" t="s">
        <v>81</v>
      </c>
      <c r="T28" s="574">
        <v>6</v>
      </c>
      <c r="U28" s="574">
        <v>7</v>
      </c>
      <c r="V28" s="574" t="s">
        <v>62</v>
      </c>
      <c r="W28" s="574">
        <v>9</v>
      </c>
      <c r="X28" s="558">
        <v>1</v>
      </c>
      <c r="Y28" s="30">
        <v>2</v>
      </c>
      <c r="Z28" s="439"/>
      <c r="AA28" s="440"/>
      <c r="AB28" s="30">
        <v>3</v>
      </c>
      <c r="AC28" s="30">
        <v>4</v>
      </c>
      <c r="AD28" s="30" t="s">
        <v>81</v>
      </c>
      <c r="AE28" s="30">
        <v>6</v>
      </c>
      <c r="AF28" s="30">
        <v>7</v>
      </c>
      <c r="AG28" s="30" t="s">
        <v>62</v>
      </c>
      <c r="AH28" s="30">
        <v>9</v>
      </c>
      <c r="AJ28" s="30">
        <v>1</v>
      </c>
      <c r="AK28" s="30">
        <v>2</v>
      </c>
      <c r="AL28" s="439"/>
      <c r="AM28" s="440"/>
      <c r="AN28" s="30">
        <v>3</v>
      </c>
      <c r="AO28" s="30">
        <v>4</v>
      </c>
      <c r="AP28" s="30" t="s">
        <v>81</v>
      </c>
      <c r="AQ28" s="30">
        <v>6</v>
      </c>
      <c r="AR28" s="30">
        <v>7</v>
      </c>
      <c r="AS28" s="30" t="s">
        <v>62</v>
      </c>
      <c r="AT28" s="30">
        <v>9</v>
      </c>
      <c r="AU28" s="30"/>
      <c r="AV28" s="30">
        <v>1</v>
      </c>
      <c r="AW28" s="30">
        <v>2</v>
      </c>
      <c r="AX28" s="439"/>
      <c r="AY28" s="440"/>
      <c r="AZ28" s="30">
        <v>3</v>
      </c>
      <c r="BA28" s="30">
        <v>4</v>
      </c>
      <c r="BB28" s="30" t="s">
        <v>81</v>
      </c>
      <c r="BC28" s="30">
        <v>6</v>
      </c>
      <c r="BD28" s="30">
        <v>7</v>
      </c>
      <c r="BE28" s="30" t="s">
        <v>62</v>
      </c>
      <c r="BF28" s="30">
        <v>9</v>
      </c>
      <c r="BH28" s="30">
        <v>1</v>
      </c>
      <c r="BI28" s="30">
        <v>2</v>
      </c>
      <c r="BJ28" s="439"/>
      <c r="BK28" s="440"/>
      <c r="BL28" s="30">
        <v>3</v>
      </c>
      <c r="BM28" s="30">
        <v>4</v>
      </c>
      <c r="BN28" s="30" t="s">
        <v>81</v>
      </c>
      <c r="BO28" s="30">
        <v>6</v>
      </c>
      <c r="BP28" s="30">
        <v>7</v>
      </c>
      <c r="BQ28" s="30" t="s">
        <v>62</v>
      </c>
      <c r="BR28" s="30">
        <v>9</v>
      </c>
      <c r="BT28" s="30">
        <v>2</v>
      </c>
      <c r="BU28" s="439"/>
      <c r="BV28" s="440"/>
      <c r="BW28" s="30">
        <v>3</v>
      </c>
      <c r="BX28" s="30">
        <v>4</v>
      </c>
      <c r="BY28" s="30" t="s">
        <v>81</v>
      </c>
      <c r="BZ28" s="30">
        <v>6</v>
      </c>
      <c r="CA28" s="30">
        <v>7</v>
      </c>
      <c r="CB28" s="30" t="s">
        <v>62</v>
      </c>
      <c r="CC28" s="30">
        <v>9</v>
      </c>
      <c r="CD28" s="30">
        <v>1</v>
      </c>
      <c r="CE28" s="30">
        <v>2</v>
      </c>
      <c r="CF28" s="439"/>
      <c r="CG28" s="440"/>
      <c r="CH28" s="30">
        <v>3</v>
      </c>
      <c r="CI28" s="30">
        <v>4</v>
      </c>
      <c r="CJ28" s="30" t="s">
        <v>81</v>
      </c>
      <c r="CK28" s="30">
        <v>6</v>
      </c>
      <c r="CL28" s="30">
        <v>7</v>
      </c>
      <c r="CM28" s="30" t="s">
        <v>62</v>
      </c>
      <c r="CN28" s="30">
        <v>9</v>
      </c>
      <c r="CQ28" s="150">
        <f>CQ27/1.302</f>
        <v>0</v>
      </c>
      <c r="CR28" s="150"/>
      <c r="CS28" s="150"/>
      <c r="CT28" s="150"/>
      <c r="CU28" s="150"/>
    </row>
    <row r="29" spans="1:99">
      <c r="A29" s="452" t="s">
        <v>6</v>
      </c>
      <c r="B29" s="452"/>
      <c r="C29" s="452"/>
      <c r="D29" s="452"/>
      <c r="E29" s="452"/>
      <c r="F29" s="452"/>
      <c r="G29" s="452"/>
      <c r="H29" s="452"/>
      <c r="I29" s="452"/>
      <c r="J29" s="452"/>
      <c r="K29" s="453"/>
      <c r="L29" s="180"/>
      <c r="M29" s="481" t="s">
        <v>6</v>
      </c>
      <c r="N29" s="481"/>
      <c r="O29" s="481"/>
      <c r="P29" s="481"/>
      <c r="Q29" s="481"/>
      <c r="R29" s="481"/>
      <c r="S29" s="481"/>
      <c r="T29" s="481"/>
      <c r="U29" s="481"/>
      <c r="V29" s="481"/>
      <c r="W29" s="481"/>
      <c r="X29" s="563" t="s">
        <v>6</v>
      </c>
      <c r="Y29" s="481"/>
      <c r="Z29" s="481"/>
      <c r="AA29" s="481"/>
      <c r="AB29" s="481"/>
      <c r="AC29" s="481"/>
      <c r="AD29" s="481"/>
      <c r="AE29" s="481"/>
      <c r="AF29" s="481"/>
      <c r="AG29" s="481"/>
      <c r="AH29" s="481"/>
      <c r="AJ29" s="481" t="s">
        <v>6</v>
      </c>
      <c r="AK29" s="481"/>
      <c r="AL29" s="481"/>
      <c r="AM29" s="481"/>
      <c r="AN29" s="481"/>
      <c r="AO29" s="481"/>
      <c r="AP29" s="481"/>
      <c r="AQ29" s="481"/>
      <c r="AR29" s="481"/>
      <c r="AS29" s="481"/>
      <c r="AT29" s="481"/>
      <c r="AU29" s="109"/>
      <c r="AV29" s="452" t="s">
        <v>6</v>
      </c>
      <c r="AW29" s="452"/>
      <c r="AX29" s="452"/>
      <c r="AY29" s="452"/>
      <c r="AZ29" s="452"/>
      <c r="BA29" s="452"/>
      <c r="BB29" s="452"/>
      <c r="BC29" s="452"/>
      <c r="BD29" s="452"/>
      <c r="BE29" s="452"/>
      <c r="BF29" s="453"/>
      <c r="BH29" s="481" t="s">
        <v>6</v>
      </c>
      <c r="BI29" s="481"/>
      <c r="BJ29" s="481"/>
      <c r="BK29" s="481"/>
      <c r="BL29" s="481"/>
      <c r="BM29" s="481"/>
      <c r="BN29" s="481"/>
      <c r="BO29" s="481"/>
      <c r="BP29" s="481"/>
      <c r="BQ29" s="481"/>
      <c r="BR29" s="481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481" t="s">
        <v>6</v>
      </c>
      <c r="CE29" s="481"/>
      <c r="CF29" s="481"/>
      <c r="CG29" s="481"/>
      <c r="CH29" s="481"/>
      <c r="CI29" s="481"/>
      <c r="CJ29" s="481"/>
      <c r="CK29" s="481"/>
      <c r="CL29" s="481"/>
      <c r="CM29" s="481"/>
      <c r="CN29" s="481"/>
    </row>
    <row r="30" spans="1:99" ht="15" customHeight="1" outlineLevel="1">
      <c r="A30" s="26">
        <v>1</v>
      </c>
      <c r="B30" s="16" t="s">
        <v>83</v>
      </c>
      <c r="C30" s="473"/>
      <c r="D30" s="474"/>
      <c r="E30" s="160">
        <v>11</v>
      </c>
      <c r="F30" s="152">
        <f>F15</f>
        <v>95</v>
      </c>
      <c r="G30" s="161">
        <f>E30/F30</f>
        <v>0.11578947368421053</v>
      </c>
      <c r="H30" s="154">
        <v>1</v>
      </c>
      <c r="I30" s="155">
        <f>U30</f>
        <v>350</v>
      </c>
      <c r="J30" s="67">
        <f t="shared" ref="J30:J55" si="66">IFERROR(G30*I30/H30,0)</f>
        <v>40.526315789473685</v>
      </c>
      <c r="K30" s="458" t="s">
        <v>61</v>
      </c>
      <c r="L30" s="170"/>
      <c r="M30" s="358">
        <v>1</v>
      </c>
      <c r="N30" s="359" t="s">
        <v>83</v>
      </c>
      <c r="O30" s="586"/>
      <c r="P30" s="586"/>
      <c r="Q30" s="587"/>
      <c r="R30" s="360">
        <f>R16</f>
        <v>40</v>
      </c>
      <c r="S30" s="588">
        <f>Q30/R30</f>
        <v>0</v>
      </c>
      <c r="T30" s="362">
        <v>1</v>
      </c>
      <c r="U30" s="219">
        <f>AF30</f>
        <v>350</v>
      </c>
      <c r="V30" s="580">
        <f t="shared" ref="V30:V55" si="67">IFERROR(S30*U30/T30,0)</f>
        <v>0</v>
      </c>
      <c r="W30" s="589" t="s">
        <v>61</v>
      </c>
      <c r="X30" s="560">
        <v>1</v>
      </c>
      <c r="Y30" s="243" t="s">
        <v>83</v>
      </c>
      <c r="Z30" s="473"/>
      <c r="AA30" s="474"/>
      <c r="AB30" s="160"/>
      <c r="AC30" s="152">
        <f>AC16</f>
        <v>33534</v>
      </c>
      <c r="AD30" s="161">
        <f>AB30/AC30</f>
        <v>0</v>
      </c>
      <c r="AE30" s="154">
        <v>1</v>
      </c>
      <c r="AF30" s="32">
        <f>AR30</f>
        <v>350</v>
      </c>
      <c r="AG30" s="245">
        <f t="shared" ref="AG30:AG55" si="68">IFERROR(AD30*AF30/AE30,0)</f>
        <v>0</v>
      </c>
      <c r="AH30" s="458" t="s">
        <v>61</v>
      </c>
      <c r="AJ30" s="26">
        <v>1</v>
      </c>
      <c r="AK30" s="270" t="s">
        <v>83</v>
      </c>
      <c r="AL30" s="479"/>
      <c r="AM30" s="480"/>
      <c r="AN30" s="228">
        <f>11/88*AO30</f>
        <v>4.875</v>
      </c>
      <c r="AO30" s="163">
        <f>AO16</f>
        <v>39</v>
      </c>
      <c r="AP30" s="269">
        <f>AN30/AO30</f>
        <v>0.125</v>
      </c>
      <c r="AQ30" s="222">
        <v>1</v>
      </c>
      <c r="AR30" s="223">
        <f>BD30</f>
        <v>350</v>
      </c>
      <c r="AS30" s="274">
        <f t="shared" ref="AS30:AS55" si="69">IFERROR(AP30*AR30/AQ30,0)</f>
        <v>43.75</v>
      </c>
      <c r="AT30" s="458" t="s">
        <v>61</v>
      </c>
      <c r="AU30" s="112"/>
      <c r="AV30" s="26">
        <v>1</v>
      </c>
      <c r="AW30" s="293" t="s">
        <v>83</v>
      </c>
      <c r="AX30" s="473"/>
      <c r="AY30" s="474"/>
      <c r="AZ30" s="160">
        <f>11/88*BA30</f>
        <v>4.125</v>
      </c>
      <c r="BA30" s="152">
        <f>BA16</f>
        <v>33</v>
      </c>
      <c r="BB30" s="161">
        <f>AZ30/BA30</f>
        <v>0.125</v>
      </c>
      <c r="BC30" s="154">
        <v>1</v>
      </c>
      <c r="BD30" s="155">
        <f>BP30</f>
        <v>350</v>
      </c>
      <c r="BE30" s="296">
        <f t="shared" ref="BE30:BE55" si="70">IFERROR(BB30*BD30/BC30,0)</f>
        <v>43.75</v>
      </c>
      <c r="BF30" s="458" t="s">
        <v>61</v>
      </c>
      <c r="BH30" s="26">
        <v>1</v>
      </c>
      <c r="BI30" s="244" t="s">
        <v>83</v>
      </c>
      <c r="BJ30" s="473"/>
      <c r="BK30" s="474"/>
      <c r="BL30" s="160">
        <f>11/88*BM30</f>
        <v>2</v>
      </c>
      <c r="BM30" s="152">
        <f>BM16</f>
        <v>16</v>
      </c>
      <c r="BN30" s="161">
        <f>BL30/BM30</f>
        <v>0.125</v>
      </c>
      <c r="BO30" s="154">
        <v>1</v>
      </c>
      <c r="BP30" s="155">
        <f>CL30</f>
        <v>350</v>
      </c>
      <c r="BQ30" s="317">
        <f t="shared" ref="BQ30:BQ55" si="71">IFERROR(BN30*BP30/BO30,0)</f>
        <v>43.75</v>
      </c>
      <c r="BR30" s="458" t="s">
        <v>61</v>
      </c>
      <c r="BT30" s="16" t="s">
        <v>83</v>
      </c>
      <c r="BU30" s="435"/>
      <c r="BV30" s="436"/>
      <c r="BW30" s="47"/>
      <c r="BX30" s="8">
        <f>BX16</f>
        <v>1</v>
      </c>
      <c r="BY30" s="133">
        <f>BW30/BX30</f>
        <v>0</v>
      </c>
      <c r="BZ30" s="15">
        <v>1</v>
      </c>
      <c r="CA30" s="32">
        <v>150</v>
      </c>
      <c r="CB30" s="67">
        <f t="shared" ref="CB30:CB55" si="72">IFERROR(BY30*CA30/BZ30,0)</f>
        <v>0</v>
      </c>
      <c r="CC30" s="458" t="s">
        <v>61</v>
      </c>
      <c r="CD30" s="26">
        <v>1</v>
      </c>
      <c r="CE30" s="270" t="s">
        <v>83</v>
      </c>
      <c r="CF30" s="473"/>
      <c r="CG30" s="474"/>
      <c r="CH30" s="160"/>
      <c r="CI30" s="152">
        <f>CI16</f>
        <v>4</v>
      </c>
      <c r="CJ30" s="339">
        <f>CH30/CI30</f>
        <v>0</v>
      </c>
      <c r="CK30" s="154">
        <v>1</v>
      </c>
      <c r="CL30" s="155">
        <v>350</v>
      </c>
      <c r="CM30" s="274">
        <f t="shared" ref="CM30:CM55" si="73">IFERROR(CJ30*CL30/CK30,0)</f>
        <v>0</v>
      </c>
      <c r="CN30" s="458" t="s">
        <v>61</v>
      </c>
      <c r="CP30" s="13">
        <f>R30*V30+AC30*AG30+AO30*AS30+BA30*BE30+BM30*BQ30+CB30*BX30+CM30*CI30</f>
        <v>3850</v>
      </c>
    </row>
    <row r="31" spans="1:99" outlineLevel="1">
      <c r="A31" s="26">
        <v>2</v>
      </c>
      <c r="B31" s="16" t="s">
        <v>84</v>
      </c>
      <c r="C31" s="473"/>
      <c r="D31" s="474"/>
      <c r="E31" s="160">
        <f>11*10</f>
        <v>110</v>
      </c>
      <c r="F31" s="162">
        <f>F12</f>
        <v>95</v>
      </c>
      <c r="G31" s="161">
        <f t="shared" ref="G31:G55" si="74">E31/F31</f>
        <v>1.1578947368421053</v>
      </c>
      <c r="H31" s="154">
        <v>1</v>
      </c>
      <c r="I31" s="155">
        <f t="shared" ref="I31:I52" si="75">U31</f>
        <v>250</v>
      </c>
      <c r="J31" s="67">
        <f t="shared" si="66"/>
        <v>289.4736842105263</v>
      </c>
      <c r="K31" s="459"/>
      <c r="L31" s="170"/>
      <c r="M31" s="358">
        <v>2</v>
      </c>
      <c r="N31" s="359" t="s">
        <v>84</v>
      </c>
      <c r="O31" s="586"/>
      <c r="P31" s="586"/>
      <c r="Q31" s="587">
        <f>9*2</f>
        <v>18</v>
      </c>
      <c r="R31" s="360">
        <f>R16</f>
        <v>40</v>
      </c>
      <c r="S31" s="588">
        <f t="shared" ref="S31:S44" si="76">Q31/R31</f>
        <v>0.45</v>
      </c>
      <c r="T31" s="362">
        <v>1</v>
      </c>
      <c r="U31" s="219">
        <f t="shared" ref="U31:U52" si="77">AF31</f>
        <v>250</v>
      </c>
      <c r="V31" s="580">
        <f t="shared" si="67"/>
        <v>112.5</v>
      </c>
      <c r="W31" s="589"/>
      <c r="X31" s="560">
        <v>2</v>
      </c>
      <c r="Y31" s="243" t="s">
        <v>84</v>
      </c>
      <c r="Z31" s="473"/>
      <c r="AA31" s="474"/>
      <c r="AB31" s="160"/>
      <c r="AC31" s="152">
        <f>AC16</f>
        <v>33534</v>
      </c>
      <c r="AD31" s="161">
        <f t="shared" ref="AD31:AD44" si="78">AB31/AC31</f>
        <v>0</v>
      </c>
      <c r="AE31" s="154">
        <v>1</v>
      </c>
      <c r="AF31" s="32">
        <f t="shared" ref="AF31:AF51" si="79">AR31</f>
        <v>250</v>
      </c>
      <c r="AG31" s="245">
        <f t="shared" si="68"/>
        <v>0</v>
      </c>
      <c r="AH31" s="459"/>
      <c r="AJ31" s="26">
        <v>2</v>
      </c>
      <c r="AK31" s="270" t="s">
        <v>84</v>
      </c>
      <c r="AL31" s="479"/>
      <c r="AM31" s="480"/>
      <c r="AN31" s="228">
        <f>11*10/88*AO31</f>
        <v>48.75</v>
      </c>
      <c r="AO31" s="163">
        <f>AO16</f>
        <v>39</v>
      </c>
      <c r="AP31" s="269">
        <f t="shared" ref="AP31:AP44" si="80">AN31/AO31</f>
        <v>1.25</v>
      </c>
      <c r="AQ31" s="222">
        <v>1</v>
      </c>
      <c r="AR31" s="223">
        <f t="shared" ref="AR31:AR49" si="81">BD31</f>
        <v>250</v>
      </c>
      <c r="AS31" s="274">
        <f t="shared" si="69"/>
        <v>312.5</v>
      </c>
      <c r="AT31" s="459"/>
      <c r="AU31" s="113"/>
      <c r="AV31" s="26">
        <v>2</v>
      </c>
      <c r="AW31" s="293" t="s">
        <v>84</v>
      </c>
      <c r="AX31" s="473"/>
      <c r="AY31" s="474"/>
      <c r="AZ31" s="160">
        <f>11*10/88*BA31</f>
        <v>41.25</v>
      </c>
      <c r="BA31" s="152">
        <f>BA16</f>
        <v>33</v>
      </c>
      <c r="BB31" s="161">
        <f t="shared" ref="BB31:BB44" si="82">AZ31/BA31</f>
        <v>1.25</v>
      </c>
      <c r="BC31" s="154">
        <v>1</v>
      </c>
      <c r="BD31" s="155">
        <f t="shared" ref="BD31:BD49" si="83">BP31</f>
        <v>250</v>
      </c>
      <c r="BE31" s="296">
        <f t="shared" si="70"/>
        <v>312.5</v>
      </c>
      <c r="BF31" s="459"/>
      <c r="BH31" s="26">
        <v>2</v>
      </c>
      <c r="BI31" s="244" t="s">
        <v>84</v>
      </c>
      <c r="BJ31" s="473"/>
      <c r="BK31" s="474"/>
      <c r="BL31" s="160">
        <f>11*10/88*BM31</f>
        <v>20</v>
      </c>
      <c r="BM31" s="152">
        <f>BM16</f>
        <v>16</v>
      </c>
      <c r="BN31" s="161">
        <f t="shared" ref="BN31:BN44" si="84">BL31/BM31</f>
        <v>1.25</v>
      </c>
      <c r="BO31" s="154">
        <v>1</v>
      </c>
      <c r="BP31" s="155">
        <f t="shared" ref="BP31:BP47" si="85">CL31</f>
        <v>250</v>
      </c>
      <c r="BQ31" s="317">
        <f t="shared" si="71"/>
        <v>312.5</v>
      </c>
      <c r="BR31" s="459"/>
      <c r="BT31" s="16" t="s">
        <v>84</v>
      </c>
      <c r="BU31" s="435"/>
      <c r="BV31" s="436"/>
      <c r="BW31" s="47"/>
      <c r="BX31" s="8">
        <f>BX16</f>
        <v>1</v>
      </c>
      <c r="BY31" s="133">
        <f t="shared" ref="BY31:BY44" si="86">BW31/BX31</f>
        <v>0</v>
      </c>
      <c r="BZ31" s="15">
        <v>1</v>
      </c>
      <c r="CA31" s="32">
        <v>200</v>
      </c>
      <c r="CB31" s="67">
        <f t="shared" si="72"/>
        <v>0</v>
      </c>
      <c r="CC31" s="459"/>
      <c r="CD31" s="26">
        <v>2</v>
      </c>
      <c r="CE31" s="270" t="s">
        <v>84</v>
      </c>
      <c r="CF31" s="473"/>
      <c r="CG31" s="474"/>
      <c r="CH31" s="160">
        <v>2</v>
      </c>
      <c r="CI31" s="152">
        <f>CI16</f>
        <v>4</v>
      </c>
      <c r="CJ31" s="339">
        <f t="shared" ref="CJ31:CJ44" si="87">CH31/CI31</f>
        <v>0.5</v>
      </c>
      <c r="CK31" s="154">
        <v>1</v>
      </c>
      <c r="CL31" s="155">
        <v>250</v>
      </c>
      <c r="CM31" s="274">
        <f t="shared" si="73"/>
        <v>125</v>
      </c>
      <c r="CN31" s="459"/>
      <c r="CP31" s="13">
        <f t="shared" ref="CP31:CP55" si="88">R31*V31+AC31*AG31+AO31*AS31+BA31*BE31+BM31*BQ31+CB31*BX31+CM31*CI31</f>
        <v>32500</v>
      </c>
    </row>
    <row r="32" spans="1:99">
      <c r="A32" s="26">
        <v>3</v>
      </c>
      <c r="B32" s="16" t="s">
        <v>85</v>
      </c>
      <c r="C32" s="473"/>
      <c r="D32" s="474"/>
      <c r="E32" s="160">
        <f>1*20</f>
        <v>20</v>
      </c>
      <c r="F32" s="152">
        <f>F12</f>
        <v>95</v>
      </c>
      <c r="G32" s="161">
        <f t="shared" si="74"/>
        <v>0.21052631578947367</v>
      </c>
      <c r="H32" s="154">
        <v>1</v>
      </c>
      <c r="I32" s="155">
        <f t="shared" si="75"/>
        <v>300</v>
      </c>
      <c r="J32" s="67">
        <f t="shared" si="66"/>
        <v>63.157894736842103</v>
      </c>
      <c r="K32" s="459"/>
      <c r="L32" s="170"/>
      <c r="M32" s="358">
        <v>3</v>
      </c>
      <c r="N32" s="359" t="s">
        <v>85</v>
      </c>
      <c r="O32" s="586"/>
      <c r="P32" s="586"/>
      <c r="Q32" s="587">
        <v>2</v>
      </c>
      <c r="R32" s="360">
        <f>R16</f>
        <v>40</v>
      </c>
      <c r="S32" s="588">
        <f t="shared" si="76"/>
        <v>0.05</v>
      </c>
      <c r="T32" s="362">
        <v>1</v>
      </c>
      <c r="U32" s="219">
        <f t="shared" si="77"/>
        <v>300</v>
      </c>
      <c r="V32" s="580">
        <f t="shared" si="67"/>
        <v>15</v>
      </c>
      <c r="W32" s="589"/>
      <c r="X32" s="560">
        <v>3</v>
      </c>
      <c r="Y32" s="243" t="s">
        <v>85</v>
      </c>
      <c r="Z32" s="473"/>
      <c r="AA32" s="474"/>
      <c r="AB32" s="160"/>
      <c r="AC32" s="152">
        <f>AC16</f>
        <v>33534</v>
      </c>
      <c r="AD32" s="161">
        <f t="shared" si="78"/>
        <v>0</v>
      </c>
      <c r="AE32" s="154">
        <v>1</v>
      </c>
      <c r="AF32" s="32">
        <f t="shared" si="79"/>
        <v>300</v>
      </c>
      <c r="AG32" s="245">
        <f t="shared" si="68"/>
        <v>0</v>
      </c>
      <c r="AH32" s="459"/>
      <c r="AJ32" s="26">
        <v>3</v>
      </c>
      <c r="AK32" s="270" t="s">
        <v>85</v>
      </c>
      <c r="AL32" s="479"/>
      <c r="AM32" s="480"/>
      <c r="AN32" s="228">
        <f>1*11/88*AO32</f>
        <v>4.875</v>
      </c>
      <c r="AO32" s="163">
        <f>AO16</f>
        <v>39</v>
      </c>
      <c r="AP32" s="269">
        <f t="shared" si="80"/>
        <v>0.125</v>
      </c>
      <c r="AQ32" s="222">
        <v>1</v>
      </c>
      <c r="AR32" s="223">
        <f t="shared" si="81"/>
        <v>300</v>
      </c>
      <c r="AS32" s="274">
        <f t="shared" si="69"/>
        <v>37.5</v>
      </c>
      <c r="AT32" s="459"/>
      <c r="AU32" s="113"/>
      <c r="AV32" s="26">
        <v>3</v>
      </c>
      <c r="AW32" s="293" t="s">
        <v>85</v>
      </c>
      <c r="AX32" s="473"/>
      <c r="AY32" s="474"/>
      <c r="AZ32" s="160">
        <f>1*11/88*BA32</f>
        <v>4.125</v>
      </c>
      <c r="BA32" s="152">
        <f>BA16</f>
        <v>33</v>
      </c>
      <c r="BB32" s="161">
        <f t="shared" si="82"/>
        <v>0.125</v>
      </c>
      <c r="BC32" s="154">
        <v>1</v>
      </c>
      <c r="BD32" s="155">
        <f t="shared" si="83"/>
        <v>300</v>
      </c>
      <c r="BE32" s="296">
        <f t="shared" si="70"/>
        <v>37.5</v>
      </c>
      <c r="BF32" s="459"/>
      <c r="BH32" s="26">
        <v>3</v>
      </c>
      <c r="BI32" s="244" t="s">
        <v>85</v>
      </c>
      <c r="BJ32" s="473"/>
      <c r="BK32" s="474"/>
      <c r="BL32" s="160">
        <f>1*11/88*BM32</f>
        <v>2</v>
      </c>
      <c r="BM32" s="152">
        <f>BM16</f>
        <v>16</v>
      </c>
      <c r="BN32" s="161">
        <f t="shared" si="84"/>
        <v>0.125</v>
      </c>
      <c r="BO32" s="154">
        <v>1</v>
      </c>
      <c r="BP32" s="155">
        <f t="shared" si="85"/>
        <v>300</v>
      </c>
      <c r="BQ32" s="317">
        <f t="shared" si="71"/>
        <v>37.5</v>
      </c>
      <c r="BR32" s="459"/>
      <c r="BT32" s="16" t="s">
        <v>85</v>
      </c>
      <c r="BU32" s="435"/>
      <c r="BV32" s="436"/>
      <c r="BW32" s="47"/>
      <c r="BX32" s="8">
        <f>BX16</f>
        <v>1</v>
      </c>
      <c r="BY32" s="133">
        <f t="shared" si="86"/>
        <v>0</v>
      </c>
      <c r="BZ32" s="15">
        <v>1</v>
      </c>
      <c r="CA32" s="32">
        <v>240</v>
      </c>
      <c r="CB32" s="67">
        <f t="shared" si="72"/>
        <v>0</v>
      </c>
      <c r="CC32" s="459"/>
      <c r="CD32" s="26">
        <v>3</v>
      </c>
      <c r="CE32" s="270" t="s">
        <v>85</v>
      </c>
      <c r="CF32" s="473"/>
      <c r="CG32" s="474"/>
      <c r="CH32" s="160"/>
      <c r="CI32" s="152">
        <f>CI16</f>
        <v>4</v>
      </c>
      <c r="CJ32" s="339">
        <f t="shared" si="87"/>
        <v>0</v>
      </c>
      <c r="CK32" s="154">
        <v>1</v>
      </c>
      <c r="CL32" s="155">
        <v>300</v>
      </c>
      <c r="CM32" s="274">
        <f t="shared" si="73"/>
        <v>0</v>
      </c>
      <c r="CN32" s="459"/>
      <c r="CP32" s="13">
        <f>R32*V32+AC32*AG32+AO32*AS32+BA32*BE32+BM32*BQ32+CB32*BX32+CM32*CI32</f>
        <v>3900</v>
      </c>
    </row>
    <row r="33" spans="1:94" outlineLevel="1">
      <c r="A33" s="26">
        <v>4</v>
      </c>
      <c r="B33" s="16" t="s">
        <v>86</v>
      </c>
      <c r="C33" s="473"/>
      <c r="D33" s="474"/>
      <c r="E33" s="160">
        <f>1*11*4</f>
        <v>44</v>
      </c>
      <c r="F33" s="152">
        <f>F12</f>
        <v>95</v>
      </c>
      <c r="G33" s="161">
        <f t="shared" si="74"/>
        <v>0.4631578947368421</v>
      </c>
      <c r="H33" s="154">
        <v>1</v>
      </c>
      <c r="I33" s="155">
        <f t="shared" si="75"/>
        <v>50</v>
      </c>
      <c r="J33" s="67">
        <f t="shared" si="66"/>
        <v>23.157894736842106</v>
      </c>
      <c r="K33" s="459"/>
      <c r="L33" s="170"/>
      <c r="M33" s="358">
        <v>4</v>
      </c>
      <c r="N33" s="359" t="s">
        <v>86</v>
      </c>
      <c r="O33" s="586"/>
      <c r="P33" s="586"/>
      <c r="Q33" s="587">
        <v>2</v>
      </c>
      <c r="R33" s="360">
        <f>R16</f>
        <v>40</v>
      </c>
      <c r="S33" s="588">
        <f t="shared" si="76"/>
        <v>0.05</v>
      </c>
      <c r="T33" s="362">
        <v>1</v>
      </c>
      <c r="U33" s="219">
        <f t="shared" si="77"/>
        <v>50</v>
      </c>
      <c r="V33" s="580">
        <f t="shared" si="67"/>
        <v>2.5</v>
      </c>
      <c r="W33" s="589"/>
      <c r="X33" s="560">
        <v>4</v>
      </c>
      <c r="Y33" s="243" t="s">
        <v>86</v>
      </c>
      <c r="Z33" s="473"/>
      <c r="AA33" s="474"/>
      <c r="AB33" s="160"/>
      <c r="AC33" s="152">
        <f>AC16</f>
        <v>33534</v>
      </c>
      <c r="AD33" s="161">
        <f t="shared" si="78"/>
        <v>0</v>
      </c>
      <c r="AE33" s="154">
        <v>1</v>
      </c>
      <c r="AF33" s="32">
        <f t="shared" si="79"/>
        <v>50</v>
      </c>
      <c r="AG33" s="245">
        <f t="shared" si="68"/>
        <v>0</v>
      </c>
      <c r="AH33" s="459"/>
      <c r="AJ33" s="26">
        <v>4</v>
      </c>
      <c r="AK33" s="270" t="s">
        <v>86</v>
      </c>
      <c r="AL33" s="479"/>
      <c r="AM33" s="480"/>
      <c r="AN33" s="228">
        <f>1*11*4/88*AO33</f>
        <v>19.5</v>
      </c>
      <c r="AO33" s="163">
        <f>AO16</f>
        <v>39</v>
      </c>
      <c r="AP33" s="269">
        <f t="shared" si="80"/>
        <v>0.5</v>
      </c>
      <c r="AQ33" s="222">
        <v>1</v>
      </c>
      <c r="AR33" s="223">
        <f t="shared" si="81"/>
        <v>50</v>
      </c>
      <c r="AS33" s="274">
        <f t="shared" si="69"/>
        <v>25</v>
      </c>
      <c r="AT33" s="459"/>
      <c r="AU33" s="113"/>
      <c r="AV33" s="26">
        <v>4</v>
      </c>
      <c r="AW33" s="293" t="s">
        <v>86</v>
      </c>
      <c r="AX33" s="473"/>
      <c r="AY33" s="474"/>
      <c r="AZ33" s="160">
        <f>1*11*4/88*BA33</f>
        <v>16.5</v>
      </c>
      <c r="BA33" s="152">
        <f>BA16</f>
        <v>33</v>
      </c>
      <c r="BB33" s="161">
        <f t="shared" si="82"/>
        <v>0.5</v>
      </c>
      <c r="BC33" s="154">
        <v>1</v>
      </c>
      <c r="BD33" s="155">
        <f t="shared" si="83"/>
        <v>50</v>
      </c>
      <c r="BE33" s="296">
        <f t="shared" si="70"/>
        <v>25</v>
      </c>
      <c r="BF33" s="459"/>
      <c r="BH33" s="26">
        <v>4</v>
      </c>
      <c r="BI33" s="244" t="s">
        <v>86</v>
      </c>
      <c r="BJ33" s="473"/>
      <c r="BK33" s="474"/>
      <c r="BL33" s="160">
        <f>1*11*4/88*BM33</f>
        <v>8</v>
      </c>
      <c r="BM33" s="152">
        <f>BM16</f>
        <v>16</v>
      </c>
      <c r="BN33" s="161">
        <f t="shared" si="84"/>
        <v>0.5</v>
      </c>
      <c r="BO33" s="154">
        <v>1</v>
      </c>
      <c r="BP33" s="155">
        <f t="shared" si="85"/>
        <v>50</v>
      </c>
      <c r="BQ33" s="317">
        <f t="shared" si="71"/>
        <v>25</v>
      </c>
      <c r="BR33" s="459"/>
      <c r="BT33" s="16" t="s">
        <v>86</v>
      </c>
      <c r="BU33" s="435"/>
      <c r="BV33" s="436"/>
      <c r="BW33" s="47"/>
      <c r="BX33" s="8">
        <f>BX16</f>
        <v>1</v>
      </c>
      <c r="BY33" s="133">
        <f t="shared" si="86"/>
        <v>0</v>
      </c>
      <c r="BZ33" s="15">
        <v>1</v>
      </c>
      <c r="CA33" s="32">
        <v>50</v>
      </c>
      <c r="CB33" s="67">
        <f t="shared" si="72"/>
        <v>0</v>
      </c>
      <c r="CC33" s="459"/>
      <c r="CD33" s="26">
        <v>4</v>
      </c>
      <c r="CE33" s="270" t="s">
        <v>86</v>
      </c>
      <c r="CF33" s="473"/>
      <c r="CG33" s="474"/>
      <c r="CH33" s="160">
        <v>2</v>
      </c>
      <c r="CI33" s="152">
        <f>CI16</f>
        <v>4</v>
      </c>
      <c r="CJ33" s="339">
        <f t="shared" si="87"/>
        <v>0.5</v>
      </c>
      <c r="CK33" s="154">
        <v>1</v>
      </c>
      <c r="CL33" s="155">
        <v>50</v>
      </c>
      <c r="CM33" s="274">
        <f t="shared" si="73"/>
        <v>25</v>
      </c>
      <c r="CN33" s="459"/>
      <c r="CP33" s="13">
        <f t="shared" si="88"/>
        <v>2400</v>
      </c>
    </row>
    <row r="34" spans="1:94" outlineLevel="1">
      <c r="A34" s="26">
        <v>5</v>
      </c>
      <c r="B34" s="16" t="s">
        <v>87</v>
      </c>
      <c r="C34" s="473"/>
      <c r="D34" s="474"/>
      <c r="E34" s="160">
        <f t="shared" ref="E34:E35" si="89">1*11*4</f>
        <v>44</v>
      </c>
      <c r="F34" s="152">
        <f>F12</f>
        <v>95</v>
      </c>
      <c r="G34" s="161">
        <f t="shared" si="74"/>
        <v>0.4631578947368421</v>
      </c>
      <c r="H34" s="154">
        <v>1</v>
      </c>
      <c r="I34" s="155">
        <f t="shared" si="75"/>
        <v>80</v>
      </c>
      <c r="J34" s="67">
        <f t="shared" si="66"/>
        <v>37.05263157894737</v>
      </c>
      <c r="K34" s="459"/>
      <c r="L34" s="170"/>
      <c r="M34" s="358">
        <v>5</v>
      </c>
      <c r="N34" s="359" t="s">
        <v>87</v>
      </c>
      <c r="O34" s="586"/>
      <c r="P34" s="586"/>
      <c r="Q34" s="587">
        <v>2</v>
      </c>
      <c r="R34" s="360">
        <f>R16</f>
        <v>40</v>
      </c>
      <c r="S34" s="588">
        <f t="shared" si="76"/>
        <v>0.05</v>
      </c>
      <c r="T34" s="362">
        <v>1</v>
      </c>
      <c r="U34" s="219">
        <f t="shared" si="77"/>
        <v>80</v>
      </c>
      <c r="V34" s="580">
        <f t="shared" si="67"/>
        <v>4</v>
      </c>
      <c r="W34" s="589"/>
      <c r="X34" s="560">
        <v>5</v>
      </c>
      <c r="Y34" s="243" t="s">
        <v>87</v>
      </c>
      <c r="Z34" s="473"/>
      <c r="AA34" s="474"/>
      <c r="AB34" s="160"/>
      <c r="AC34" s="152">
        <f>AC16</f>
        <v>33534</v>
      </c>
      <c r="AD34" s="161">
        <f t="shared" si="78"/>
        <v>0</v>
      </c>
      <c r="AE34" s="154">
        <v>1</v>
      </c>
      <c r="AF34" s="32">
        <f t="shared" si="79"/>
        <v>80</v>
      </c>
      <c r="AG34" s="245">
        <f t="shared" si="68"/>
        <v>0</v>
      </c>
      <c r="AH34" s="459"/>
      <c r="AJ34" s="26">
        <v>5</v>
      </c>
      <c r="AK34" s="270" t="s">
        <v>87</v>
      </c>
      <c r="AL34" s="479"/>
      <c r="AM34" s="480"/>
      <c r="AN34" s="228">
        <f>1*11*4/88*AO34</f>
        <v>19.5</v>
      </c>
      <c r="AO34" s="163">
        <f>AO16</f>
        <v>39</v>
      </c>
      <c r="AP34" s="269">
        <f t="shared" si="80"/>
        <v>0.5</v>
      </c>
      <c r="AQ34" s="222">
        <v>1</v>
      </c>
      <c r="AR34" s="223">
        <f t="shared" si="81"/>
        <v>80</v>
      </c>
      <c r="AS34" s="274">
        <f t="shared" si="69"/>
        <v>40</v>
      </c>
      <c r="AT34" s="459"/>
      <c r="AU34" s="113"/>
      <c r="AV34" s="26">
        <v>5</v>
      </c>
      <c r="AW34" s="293" t="s">
        <v>87</v>
      </c>
      <c r="AX34" s="473"/>
      <c r="AY34" s="474"/>
      <c r="AZ34" s="160">
        <f>1*11*4/88*BA34</f>
        <v>16.5</v>
      </c>
      <c r="BA34" s="152">
        <f>BA16</f>
        <v>33</v>
      </c>
      <c r="BB34" s="161">
        <f t="shared" si="82"/>
        <v>0.5</v>
      </c>
      <c r="BC34" s="154">
        <v>1</v>
      </c>
      <c r="BD34" s="155">
        <f t="shared" si="83"/>
        <v>80</v>
      </c>
      <c r="BE34" s="296">
        <f t="shared" si="70"/>
        <v>40</v>
      </c>
      <c r="BF34" s="459"/>
      <c r="BH34" s="26">
        <v>5</v>
      </c>
      <c r="BI34" s="244" t="s">
        <v>87</v>
      </c>
      <c r="BJ34" s="473"/>
      <c r="BK34" s="474"/>
      <c r="BL34" s="160">
        <f>1*11*4/88*BM34</f>
        <v>8</v>
      </c>
      <c r="BM34" s="152">
        <f>BM16</f>
        <v>16</v>
      </c>
      <c r="BN34" s="161">
        <f t="shared" si="84"/>
        <v>0.5</v>
      </c>
      <c r="BO34" s="154">
        <v>1</v>
      </c>
      <c r="BP34" s="155">
        <f t="shared" si="85"/>
        <v>80</v>
      </c>
      <c r="BQ34" s="317">
        <f t="shared" si="71"/>
        <v>40</v>
      </c>
      <c r="BR34" s="459"/>
      <c r="BT34" s="16" t="s">
        <v>87</v>
      </c>
      <c r="BU34" s="435"/>
      <c r="BV34" s="436"/>
      <c r="BW34" s="47"/>
      <c r="BX34" s="8">
        <f>BX16</f>
        <v>1</v>
      </c>
      <c r="BY34" s="133">
        <f t="shared" si="86"/>
        <v>0</v>
      </c>
      <c r="BZ34" s="15">
        <v>1</v>
      </c>
      <c r="CA34" s="32">
        <v>80</v>
      </c>
      <c r="CB34" s="67">
        <f t="shared" si="72"/>
        <v>0</v>
      </c>
      <c r="CC34" s="459"/>
      <c r="CD34" s="26">
        <v>5</v>
      </c>
      <c r="CE34" s="270" t="s">
        <v>87</v>
      </c>
      <c r="CF34" s="473"/>
      <c r="CG34" s="474"/>
      <c r="CH34" s="160">
        <v>2</v>
      </c>
      <c r="CI34" s="152">
        <f>CI16</f>
        <v>4</v>
      </c>
      <c r="CJ34" s="339">
        <f t="shared" si="87"/>
        <v>0.5</v>
      </c>
      <c r="CK34" s="154">
        <v>1</v>
      </c>
      <c r="CL34" s="155">
        <v>80</v>
      </c>
      <c r="CM34" s="274">
        <f t="shared" si="73"/>
        <v>40</v>
      </c>
      <c r="CN34" s="459"/>
      <c r="CP34" s="13">
        <f t="shared" si="88"/>
        <v>3840</v>
      </c>
    </row>
    <row r="35" spans="1:94" outlineLevel="1">
      <c r="A35" s="26">
        <v>6</v>
      </c>
      <c r="B35" s="16" t="s">
        <v>88</v>
      </c>
      <c r="C35" s="473"/>
      <c r="D35" s="474"/>
      <c r="E35" s="160">
        <f t="shared" si="89"/>
        <v>44</v>
      </c>
      <c r="F35" s="152">
        <f>F12</f>
        <v>95</v>
      </c>
      <c r="G35" s="161">
        <f t="shared" si="74"/>
        <v>0.4631578947368421</v>
      </c>
      <c r="H35" s="154">
        <v>1</v>
      </c>
      <c r="I35" s="155">
        <f t="shared" si="75"/>
        <v>2.5</v>
      </c>
      <c r="J35" s="67">
        <f t="shared" si="66"/>
        <v>1.1578947368421053</v>
      </c>
      <c r="K35" s="459"/>
      <c r="L35" s="170"/>
      <c r="M35" s="358">
        <v>6</v>
      </c>
      <c r="N35" s="359" t="s">
        <v>88</v>
      </c>
      <c r="O35" s="586"/>
      <c r="P35" s="586"/>
      <c r="Q35" s="587">
        <v>2</v>
      </c>
      <c r="R35" s="360">
        <f>R16</f>
        <v>40</v>
      </c>
      <c r="S35" s="588">
        <f t="shared" si="76"/>
        <v>0.05</v>
      </c>
      <c r="T35" s="362">
        <v>1</v>
      </c>
      <c r="U35" s="219">
        <f t="shared" si="77"/>
        <v>2.5</v>
      </c>
      <c r="V35" s="580">
        <f t="shared" si="67"/>
        <v>0.125</v>
      </c>
      <c r="W35" s="589"/>
      <c r="X35" s="560">
        <v>6</v>
      </c>
      <c r="Y35" s="243" t="s">
        <v>88</v>
      </c>
      <c r="Z35" s="473"/>
      <c r="AA35" s="474"/>
      <c r="AB35" s="160"/>
      <c r="AC35" s="152">
        <f>AC16</f>
        <v>33534</v>
      </c>
      <c r="AD35" s="161">
        <f t="shared" si="78"/>
        <v>0</v>
      </c>
      <c r="AE35" s="154">
        <v>1</v>
      </c>
      <c r="AF35" s="32">
        <f t="shared" si="79"/>
        <v>2.5</v>
      </c>
      <c r="AG35" s="245">
        <f t="shared" si="68"/>
        <v>0</v>
      </c>
      <c r="AH35" s="459"/>
      <c r="AJ35" s="26">
        <v>6</v>
      </c>
      <c r="AK35" s="270" t="s">
        <v>88</v>
      </c>
      <c r="AL35" s="479"/>
      <c r="AM35" s="480"/>
      <c r="AN35" s="228">
        <f>1*11*4/88*AO35</f>
        <v>19.5</v>
      </c>
      <c r="AO35" s="163">
        <f>AO16</f>
        <v>39</v>
      </c>
      <c r="AP35" s="269">
        <f t="shared" si="80"/>
        <v>0.5</v>
      </c>
      <c r="AQ35" s="222">
        <v>1</v>
      </c>
      <c r="AR35" s="223">
        <f t="shared" si="81"/>
        <v>2.5</v>
      </c>
      <c r="AS35" s="274">
        <f t="shared" si="69"/>
        <v>1.25</v>
      </c>
      <c r="AT35" s="459"/>
      <c r="AU35" s="113"/>
      <c r="AV35" s="26">
        <v>6</v>
      </c>
      <c r="AW35" s="293" t="s">
        <v>88</v>
      </c>
      <c r="AX35" s="473"/>
      <c r="AY35" s="474"/>
      <c r="AZ35" s="160">
        <f>1*11*4/88*BA35</f>
        <v>16.5</v>
      </c>
      <c r="BA35" s="152">
        <f>BA16</f>
        <v>33</v>
      </c>
      <c r="BB35" s="161">
        <f t="shared" si="82"/>
        <v>0.5</v>
      </c>
      <c r="BC35" s="154">
        <v>1</v>
      </c>
      <c r="BD35" s="155">
        <f t="shared" si="83"/>
        <v>2.5</v>
      </c>
      <c r="BE35" s="296">
        <f t="shared" si="70"/>
        <v>1.25</v>
      </c>
      <c r="BF35" s="459"/>
      <c r="BH35" s="26">
        <v>6</v>
      </c>
      <c r="BI35" s="244" t="s">
        <v>88</v>
      </c>
      <c r="BJ35" s="473"/>
      <c r="BK35" s="474"/>
      <c r="BL35" s="160">
        <f>1*11*4/88*BM35</f>
        <v>8</v>
      </c>
      <c r="BM35" s="152">
        <f>BM16</f>
        <v>16</v>
      </c>
      <c r="BN35" s="161">
        <f t="shared" si="84"/>
        <v>0.5</v>
      </c>
      <c r="BO35" s="154">
        <v>1</v>
      </c>
      <c r="BP35" s="155">
        <f t="shared" si="85"/>
        <v>2.5</v>
      </c>
      <c r="BQ35" s="317">
        <f t="shared" si="71"/>
        <v>1.25</v>
      </c>
      <c r="BR35" s="459"/>
      <c r="BT35" s="16" t="s">
        <v>88</v>
      </c>
      <c r="BU35" s="435"/>
      <c r="BV35" s="436"/>
      <c r="BW35" s="47"/>
      <c r="BX35" s="8">
        <f>BX16</f>
        <v>1</v>
      </c>
      <c r="BY35" s="133">
        <f t="shared" si="86"/>
        <v>0</v>
      </c>
      <c r="BZ35" s="15">
        <v>1</v>
      </c>
      <c r="CA35" s="32">
        <v>2.5</v>
      </c>
      <c r="CB35" s="67">
        <f t="shared" si="72"/>
        <v>0</v>
      </c>
      <c r="CC35" s="459"/>
      <c r="CD35" s="26">
        <v>6</v>
      </c>
      <c r="CE35" s="270" t="s">
        <v>88</v>
      </c>
      <c r="CF35" s="473"/>
      <c r="CG35" s="474"/>
      <c r="CH35" s="160">
        <v>2</v>
      </c>
      <c r="CI35" s="152">
        <f>CI16</f>
        <v>4</v>
      </c>
      <c r="CJ35" s="339">
        <f t="shared" si="87"/>
        <v>0.5</v>
      </c>
      <c r="CK35" s="154">
        <v>1</v>
      </c>
      <c r="CL35" s="155">
        <v>2.5</v>
      </c>
      <c r="CM35" s="274">
        <f t="shared" si="73"/>
        <v>1.25</v>
      </c>
      <c r="CN35" s="459"/>
      <c r="CP35" s="13">
        <f t="shared" si="88"/>
        <v>120</v>
      </c>
    </row>
    <row r="36" spans="1:94" ht="30" customHeight="1" outlineLevel="1">
      <c r="A36" s="26">
        <v>7</v>
      </c>
      <c r="B36" s="16" t="s">
        <v>142</v>
      </c>
      <c r="C36" s="473"/>
      <c r="D36" s="474"/>
      <c r="E36" s="160">
        <v>11</v>
      </c>
      <c r="F36" s="152">
        <f>F12</f>
        <v>95</v>
      </c>
      <c r="G36" s="161">
        <f t="shared" si="74"/>
        <v>0.11578947368421053</v>
      </c>
      <c r="H36" s="154">
        <v>1</v>
      </c>
      <c r="I36" s="155">
        <f t="shared" si="75"/>
        <v>600</v>
      </c>
      <c r="J36" s="67">
        <f t="shared" si="66"/>
        <v>69.473684210526315</v>
      </c>
      <c r="K36" s="459"/>
      <c r="L36" s="170"/>
      <c r="M36" s="358">
        <v>7</v>
      </c>
      <c r="N36" s="359" t="s">
        <v>142</v>
      </c>
      <c r="O36" s="586"/>
      <c r="P36" s="586"/>
      <c r="Q36" s="587">
        <v>2</v>
      </c>
      <c r="R36" s="360">
        <f>R16</f>
        <v>40</v>
      </c>
      <c r="S36" s="588">
        <f t="shared" si="76"/>
        <v>0.05</v>
      </c>
      <c r="T36" s="362">
        <v>1</v>
      </c>
      <c r="U36" s="219">
        <f t="shared" si="77"/>
        <v>600</v>
      </c>
      <c r="V36" s="580">
        <f t="shared" si="67"/>
        <v>30</v>
      </c>
      <c r="W36" s="589"/>
      <c r="X36" s="560">
        <v>7</v>
      </c>
      <c r="Y36" s="243" t="s">
        <v>142</v>
      </c>
      <c r="Z36" s="473"/>
      <c r="AA36" s="474"/>
      <c r="AB36" s="160"/>
      <c r="AC36" s="152">
        <f>AC16</f>
        <v>33534</v>
      </c>
      <c r="AD36" s="161">
        <f t="shared" si="78"/>
        <v>0</v>
      </c>
      <c r="AE36" s="154">
        <v>1</v>
      </c>
      <c r="AF36" s="32">
        <f t="shared" si="79"/>
        <v>600</v>
      </c>
      <c r="AG36" s="245">
        <f t="shared" si="68"/>
        <v>0</v>
      </c>
      <c r="AH36" s="459"/>
      <c r="AJ36" s="26">
        <v>7</v>
      </c>
      <c r="AK36" s="270" t="s">
        <v>142</v>
      </c>
      <c r="AL36" s="479"/>
      <c r="AM36" s="480"/>
      <c r="AN36" s="228">
        <f>1*11/88*AO36</f>
        <v>4.875</v>
      </c>
      <c r="AO36" s="163">
        <f>AO16</f>
        <v>39</v>
      </c>
      <c r="AP36" s="269">
        <f t="shared" si="80"/>
        <v>0.125</v>
      </c>
      <c r="AQ36" s="222">
        <v>1</v>
      </c>
      <c r="AR36" s="223">
        <f t="shared" si="81"/>
        <v>600</v>
      </c>
      <c r="AS36" s="274">
        <f t="shared" si="69"/>
        <v>75</v>
      </c>
      <c r="AT36" s="459"/>
      <c r="AU36" s="113"/>
      <c r="AV36" s="26">
        <v>7</v>
      </c>
      <c r="AW36" s="293" t="s">
        <v>142</v>
      </c>
      <c r="AX36" s="473"/>
      <c r="AY36" s="474"/>
      <c r="AZ36" s="160">
        <f>1*11/88*BA36</f>
        <v>4.125</v>
      </c>
      <c r="BA36" s="152">
        <f>BA16</f>
        <v>33</v>
      </c>
      <c r="BB36" s="161">
        <f t="shared" si="82"/>
        <v>0.125</v>
      </c>
      <c r="BC36" s="154">
        <v>1</v>
      </c>
      <c r="BD36" s="155">
        <f t="shared" si="83"/>
        <v>600</v>
      </c>
      <c r="BE36" s="296">
        <f t="shared" si="70"/>
        <v>75</v>
      </c>
      <c r="BF36" s="459"/>
      <c r="BH36" s="26">
        <v>7</v>
      </c>
      <c r="BI36" s="244" t="s">
        <v>142</v>
      </c>
      <c r="BJ36" s="473"/>
      <c r="BK36" s="474"/>
      <c r="BL36" s="160">
        <f>1*11/88*BM36</f>
        <v>2</v>
      </c>
      <c r="BM36" s="152">
        <f>BM16</f>
        <v>16</v>
      </c>
      <c r="BN36" s="161">
        <f t="shared" si="84"/>
        <v>0.125</v>
      </c>
      <c r="BO36" s="154">
        <v>1</v>
      </c>
      <c r="BP36" s="155">
        <f t="shared" si="85"/>
        <v>600</v>
      </c>
      <c r="BQ36" s="317">
        <f t="shared" si="71"/>
        <v>75</v>
      </c>
      <c r="BR36" s="459"/>
      <c r="BT36" s="16" t="s">
        <v>142</v>
      </c>
      <c r="BU36" s="435"/>
      <c r="BV36" s="436"/>
      <c r="BW36" s="47"/>
      <c r="BX36" s="8">
        <f>BX16</f>
        <v>1</v>
      </c>
      <c r="BY36" s="133">
        <f t="shared" si="86"/>
        <v>0</v>
      </c>
      <c r="BZ36" s="15">
        <v>1</v>
      </c>
      <c r="CA36" s="32">
        <f>50+100+90+200</f>
        <v>440</v>
      </c>
      <c r="CB36" s="67">
        <f t="shared" si="72"/>
        <v>0</v>
      </c>
      <c r="CC36" s="459"/>
      <c r="CD36" s="26">
        <v>7</v>
      </c>
      <c r="CE36" s="270" t="s">
        <v>142</v>
      </c>
      <c r="CF36" s="473"/>
      <c r="CG36" s="474"/>
      <c r="CH36" s="160"/>
      <c r="CI36" s="152">
        <f>CI16</f>
        <v>4</v>
      </c>
      <c r="CJ36" s="339">
        <f t="shared" si="87"/>
        <v>0</v>
      </c>
      <c r="CK36" s="154">
        <v>1</v>
      </c>
      <c r="CL36" s="155">
        <v>600</v>
      </c>
      <c r="CM36" s="274">
        <f t="shared" si="73"/>
        <v>0</v>
      </c>
      <c r="CN36" s="459"/>
      <c r="CP36" s="13">
        <f t="shared" si="88"/>
        <v>7800</v>
      </c>
    </row>
    <row r="37" spans="1:94" outlineLevel="1">
      <c r="A37" s="26">
        <v>8</v>
      </c>
      <c r="B37" s="16" t="s">
        <v>89</v>
      </c>
      <c r="C37" s="473"/>
      <c r="D37" s="474"/>
      <c r="E37" s="160">
        <f>2*11*2</f>
        <v>44</v>
      </c>
      <c r="F37" s="152">
        <f>F12</f>
        <v>95</v>
      </c>
      <c r="G37" s="161">
        <f t="shared" si="74"/>
        <v>0.4631578947368421</v>
      </c>
      <c r="H37" s="154">
        <v>1</v>
      </c>
      <c r="I37" s="155">
        <f t="shared" si="75"/>
        <v>90</v>
      </c>
      <c r="J37" s="67">
        <f t="shared" si="66"/>
        <v>41.684210526315788</v>
      </c>
      <c r="K37" s="459"/>
      <c r="L37" s="170"/>
      <c r="M37" s="358">
        <v>8</v>
      </c>
      <c r="N37" s="359" t="s">
        <v>89</v>
      </c>
      <c r="O37" s="586"/>
      <c r="P37" s="586"/>
      <c r="Q37" s="587">
        <v>2</v>
      </c>
      <c r="R37" s="360">
        <f>R16</f>
        <v>40</v>
      </c>
      <c r="S37" s="588">
        <f t="shared" si="76"/>
        <v>0.05</v>
      </c>
      <c r="T37" s="362">
        <v>1</v>
      </c>
      <c r="U37" s="219">
        <f t="shared" si="77"/>
        <v>90</v>
      </c>
      <c r="V37" s="580">
        <f t="shared" si="67"/>
        <v>4.5</v>
      </c>
      <c r="W37" s="589"/>
      <c r="X37" s="560">
        <v>8</v>
      </c>
      <c r="Y37" s="243" t="s">
        <v>89</v>
      </c>
      <c r="Z37" s="473"/>
      <c r="AA37" s="474"/>
      <c r="AB37" s="160"/>
      <c r="AC37" s="152">
        <f>AC16</f>
        <v>33534</v>
      </c>
      <c r="AD37" s="161">
        <f t="shared" si="78"/>
        <v>0</v>
      </c>
      <c r="AE37" s="154">
        <v>1</v>
      </c>
      <c r="AF37" s="32">
        <f t="shared" si="79"/>
        <v>90</v>
      </c>
      <c r="AG37" s="245">
        <f t="shared" si="68"/>
        <v>0</v>
      </c>
      <c r="AH37" s="459"/>
      <c r="AJ37" s="26">
        <v>8</v>
      </c>
      <c r="AK37" s="270" t="s">
        <v>89</v>
      </c>
      <c r="AL37" s="479"/>
      <c r="AM37" s="480"/>
      <c r="AN37" s="228">
        <f t="shared" ref="AN37:AN43" si="90">1*11*4/88*AO37</f>
        <v>19.5</v>
      </c>
      <c r="AO37" s="163">
        <f>AO16</f>
        <v>39</v>
      </c>
      <c r="AP37" s="269">
        <f t="shared" si="80"/>
        <v>0.5</v>
      </c>
      <c r="AQ37" s="222">
        <v>1</v>
      </c>
      <c r="AR37" s="223">
        <f t="shared" si="81"/>
        <v>90</v>
      </c>
      <c r="AS37" s="274">
        <f t="shared" si="69"/>
        <v>45</v>
      </c>
      <c r="AT37" s="459"/>
      <c r="AU37" s="113"/>
      <c r="AV37" s="26">
        <v>8</v>
      </c>
      <c r="AW37" s="293" t="s">
        <v>89</v>
      </c>
      <c r="AX37" s="473"/>
      <c r="AY37" s="474"/>
      <c r="AZ37" s="160">
        <f t="shared" ref="AZ37:AZ43" si="91">1*11*4/88*BA37</f>
        <v>16.5</v>
      </c>
      <c r="BA37" s="152">
        <f>BA16</f>
        <v>33</v>
      </c>
      <c r="BB37" s="161">
        <f t="shared" si="82"/>
        <v>0.5</v>
      </c>
      <c r="BC37" s="154">
        <v>1</v>
      </c>
      <c r="BD37" s="155">
        <f t="shared" si="83"/>
        <v>90</v>
      </c>
      <c r="BE37" s="296">
        <f t="shared" si="70"/>
        <v>45</v>
      </c>
      <c r="BF37" s="459"/>
      <c r="BH37" s="26">
        <v>8</v>
      </c>
      <c r="BI37" s="244" t="s">
        <v>89</v>
      </c>
      <c r="BJ37" s="473"/>
      <c r="BK37" s="474"/>
      <c r="BL37" s="160">
        <f t="shared" ref="BL37:BL43" si="92">1*11*4/88*BM37</f>
        <v>8</v>
      </c>
      <c r="BM37" s="152">
        <f>BM16</f>
        <v>16</v>
      </c>
      <c r="BN37" s="161">
        <f t="shared" si="84"/>
        <v>0.5</v>
      </c>
      <c r="BO37" s="154">
        <v>1</v>
      </c>
      <c r="BP37" s="155">
        <f t="shared" si="85"/>
        <v>90</v>
      </c>
      <c r="BQ37" s="317">
        <f t="shared" si="71"/>
        <v>45</v>
      </c>
      <c r="BR37" s="459"/>
      <c r="BT37" s="16" t="s">
        <v>89</v>
      </c>
      <c r="BU37" s="435"/>
      <c r="BV37" s="436"/>
      <c r="BW37" s="47"/>
      <c r="BX37" s="8">
        <f>BX16</f>
        <v>1</v>
      </c>
      <c r="BY37" s="133">
        <f t="shared" si="86"/>
        <v>0</v>
      </c>
      <c r="BZ37" s="15">
        <v>1</v>
      </c>
      <c r="CA37" s="32">
        <v>60</v>
      </c>
      <c r="CB37" s="67">
        <f t="shared" si="72"/>
        <v>0</v>
      </c>
      <c r="CC37" s="459"/>
      <c r="CD37" s="26">
        <v>8</v>
      </c>
      <c r="CE37" s="270" t="s">
        <v>89</v>
      </c>
      <c r="CF37" s="473"/>
      <c r="CG37" s="474"/>
      <c r="CH37" s="160">
        <v>4</v>
      </c>
      <c r="CI37" s="152">
        <f>CI16</f>
        <v>4</v>
      </c>
      <c r="CJ37" s="339">
        <f t="shared" si="87"/>
        <v>1</v>
      </c>
      <c r="CK37" s="154">
        <v>1</v>
      </c>
      <c r="CL37" s="155">
        <v>90</v>
      </c>
      <c r="CM37" s="274">
        <f t="shared" si="73"/>
        <v>90</v>
      </c>
      <c r="CN37" s="459"/>
      <c r="CP37" s="13">
        <f t="shared" si="88"/>
        <v>4500</v>
      </c>
    </row>
    <row r="38" spans="1:94" outlineLevel="1">
      <c r="A38" s="26">
        <v>9</v>
      </c>
      <c r="B38" s="16" t="s">
        <v>92</v>
      </c>
      <c r="C38" s="473"/>
      <c r="D38" s="474"/>
      <c r="E38" s="160">
        <f t="shared" ref="E38:E39" si="93">2*11*2</f>
        <v>44</v>
      </c>
      <c r="F38" s="152">
        <f>F12</f>
        <v>95</v>
      </c>
      <c r="G38" s="161">
        <f t="shared" si="74"/>
        <v>0.4631578947368421</v>
      </c>
      <c r="H38" s="154">
        <v>1</v>
      </c>
      <c r="I38" s="155">
        <f t="shared" si="75"/>
        <v>100</v>
      </c>
      <c r="J38" s="67">
        <f t="shared" si="66"/>
        <v>46.315789473684212</v>
      </c>
      <c r="K38" s="459"/>
      <c r="L38" s="170"/>
      <c r="M38" s="358">
        <v>9</v>
      </c>
      <c r="N38" s="359" t="s">
        <v>92</v>
      </c>
      <c r="O38" s="586"/>
      <c r="P38" s="586"/>
      <c r="Q38" s="587">
        <v>2</v>
      </c>
      <c r="R38" s="360">
        <f>R16</f>
        <v>40</v>
      </c>
      <c r="S38" s="588">
        <f t="shared" si="76"/>
        <v>0.05</v>
      </c>
      <c r="T38" s="362">
        <v>1</v>
      </c>
      <c r="U38" s="219">
        <f t="shared" si="77"/>
        <v>100</v>
      </c>
      <c r="V38" s="580">
        <f t="shared" si="67"/>
        <v>5</v>
      </c>
      <c r="W38" s="589"/>
      <c r="X38" s="560">
        <v>9</v>
      </c>
      <c r="Y38" s="243" t="s">
        <v>92</v>
      </c>
      <c r="Z38" s="473"/>
      <c r="AA38" s="474"/>
      <c r="AB38" s="160"/>
      <c r="AC38" s="152">
        <f>AC16</f>
        <v>33534</v>
      </c>
      <c r="AD38" s="161">
        <f t="shared" si="78"/>
        <v>0</v>
      </c>
      <c r="AE38" s="154">
        <v>1</v>
      </c>
      <c r="AF38" s="32">
        <f t="shared" si="79"/>
        <v>100</v>
      </c>
      <c r="AG38" s="245">
        <f t="shared" si="68"/>
        <v>0</v>
      </c>
      <c r="AH38" s="459"/>
      <c r="AJ38" s="26">
        <v>9</v>
      </c>
      <c r="AK38" s="270" t="s">
        <v>92</v>
      </c>
      <c r="AL38" s="479"/>
      <c r="AM38" s="480"/>
      <c r="AN38" s="228">
        <f t="shared" si="90"/>
        <v>19.5</v>
      </c>
      <c r="AO38" s="163">
        <f>AO16</f>
        <v>39</v>
      </c>
      <c r="AP38" s="269">
        <f t="shared" si="80"/>
        <v>0.5</v>
      </c>
      <c r="AQ38" s="222">
        <v>1</v>
      </c>
      <c r="AR38" s="223">
        <f t="shared" si="81"/>
        <v>100</v>
      </c>
      <c r="AS38" s="274">
        <f t="shared" si="69"/>
        <v>50</v>
      </c>
      <c r="AT38" s="459"/>
      <c r="AU38" s="113"/>
      <c r="AV38" s="26">
        <v>9</v>
      </c>
      <c r="AW38" s="293" t="s">
        <v>92</v>
      </c>
      <c r="AX38" s="473"/>
      <c r="AY38" s="474"/>
      <c r="AZ38" s="160">
        <f t="shared" si="91"/>
        <v>16.5</v>
      </c>
      <c r="BA38" s="152">
        <f>BA16</f>
        <v>33</v>
      </c>
      <c r="BB38" s="161">
        <f t="shared" si="82"/>
        <v>0.5</v>
      </c>
      <c r="BC38" s="154">
        <v>1</v>
      </c>
      <c r="BD38" s="155">
        <f t="shared" si="83"/>
        <v>100</v>
      </c>
      <c r="BE38" s="296">
        <f t="shared" si="70"/>
        <v>50</v>
      </c>
      <c r="BF38" s="459"/>
      <c r="BH38" s="26">
        <v>9</v>
      </c>
      <c r="BI38" s="244" t="s">
        <v>92</v>
      </c>
      <c r="BJ38" s="473"/>
      <c r="BK38" s="474"/>
      <c r="BL38" s="160">
        <f t="shared" si="92"/>
        <v>8</v>
      </c>
      <c r="BM38" s="152">
        <f>BM16</f>
        <v>16</v>
      </c>
      <c r="BN38" s="161">
        <f t="shared" si="84"/>
        <v>0.5</v>
      </c>
      <c r="BO38" s="154">
        <v>1</v>
      </c>
      <c r="BP38" s="155">
        <f t="shared" si="85"/>
        <v>100</v>
      </c>
      <c r="BQ38" s="317">
        <f t="shared" si="71"/>
        <v>50</v>
      </c>
      <c r="BR38" s="459"/>
      <c r="BT38" s="16" t="s">
        <v>92</v>
      </c>
      <c r="BU38" s="435"/>
      <c r="BV38" s="436"/>
      <c r="BW38" s="47"/>
      <c r="BX38" s="8">
        <f>BX16</f>
        <v>1</v>
      </c>
      <c r="BY38" s="133">
        <f t="shared" si="86"/>
        <v>0</v>
      </c>
      <c r="BZ38" s="15">
        <v>1</v>
      </c>
      <c r="CA38" s="32">
        <v>100</v>
      </c>
      <c r="CB38" s="67">
        <f t="shared" si="72"/>
        <v>0</v>
      </c>
      <c r="CC38" s="459"/>
      <c r="CD38" s="26">
        <v>9</v>
      </c>
      <c r="CE38" s="270" t="s">
        <v>92</v>
      </c>
      <c r="CF38" s="473"/>
      <c r="CG38" s="474"/>
      <c r="CH38" s="160">
        <v>4</v>
      </c>
      <c r="CI38" s="152">
        <f>CI16</f>
        <v>4</v>
      </c>
      <c r="CJ38" s="339">
        <f t="shared" si="87"/>
        <v>1</v>
      </c>
      <c r="CK38" s="154">
        <v>1</v>
      </c>
      <c r="CL38" s="155">
        <v>100</v>
      </c>
      <c r="CM38" s="274">
        <f t="shared" si="73"/>
        <v>100</v>
      </c>
      <c r="CN38" s="459"/>
      <c r="CP38" s="13">
        <f t="shared" si="88"/>
        <v>5000</v>
      </c>
    </row>
    <row r="39" spans="1:94" outlineLevel="1">
      <c r="A39" s="26">
        <v>10</v>
      </c>
      <c r="B39" s="16" t="s">
        <v>90</v>
      </c>
      <c r="C39" s="473"/>
      <c r="D39" s="474"/>
      <c r="E39" s="160">
        <f t="shared" si="93"/>
        <v>44</v>
      </c>
      <c r="F39" s="152">
        <f>F12</f>
        <v>95</v>
      </c>
      <c r="G39" s="161">
        <f t="shared" si="74"/>
        <v>0.4631578947368421</v>
      </c>
      <c r="H39" s="154">
        <v>1</v>
      </c>
      <c r="I39" s="155">
        <f t="shared" si="75"/>
        <v>106</v>
      </c>
      <c r="J39" s="67">
        <f t="shared" si="66"/>
        <v>49.094736842105263</v>
      </c>
      <c r="K39" s="459"/>
      <c r="L39" s="170"/>
      <c r="M39" s="358">
        <v>10</v>
      </c>
      <c r="N39" s="359" t="s">
        <v>90</v>
      </c>
      <c r="O39" s="586"/>
      <c r="P39" s="586"/>
      <c r="Q39" s="587">
        <v>2</v>
      </c>
      <c r="R39" s="360">
        <f>R16</f>
        <v>40</v>
      </c>
      <c r="S39" s="588">
        <f t="shared" si="76"/>
        <v>0.05</v>
      </c>
      <c r="T39" s="362">
        <v>1</v>
      </c>
      <c r="U39" s="219">
        <f t="shared" si="77"/>
        <v>106</v>
      </c>
      <c r="V39" s="580">
        <f t="shared" si="67"/>
        <v>5.3000000000000007</v>
      </c>
      <c r="W39" s="589"/>
      <c r="X39" s="560">
        <v>10</v>
      </c>
      <c r="Y39" s="243" t="s">
        <v>90</v>
      </c>
      <c r="Z39" s="473"/>
      <c r="AA39" s="474"/>
      <c r="AB39" s="160"/>
      <c r="AC39" s="152">
        <f>AC16</f>
        <v>33534</v>
      </c>
      <c r="AD39" s="161">
        <f t="shared" si="78"/>
        <v>0</v>
      </c>
      <c r="AE39" s="154">
        <v>1</v>
      </c>
      <c r="AF39" s="32">
        <f t="shared" si="79"/>
        <v>106</v>
      </c>
      <c r="AG39" s="245">
        <f t="shared" si="68"/>
        <v>0</v>
      </c>
      <c r="AH39" s="459"/>
      <c r="AJ39" s="26">
        <v>10</v>
      </c>
      <c r="AK39" s="270" t="s">
        <v>90</v>
      </c>
      <c r="AL39" s="479"/>
      <c r="AM39" s="480"/>
      <c r="AN39" s="228">
        <f t="shared" si="90"/>
        <v>19.5</v>
      </c>
      <c r="AO39" s="163">
        <f>AO16</f>
        <v>39</v>
      </c>
      <c r="AP39" s="269">
        <f t="shared" si="80"/>
        <v>0.5</v>
      </c>
      <c r="AQ39" s="222">
        <v>1</v>
      </c>
      <c r="AR39" s="223">
        <f t="shared" si="81"/>
        <v>106</v>
      </c>
      <c r="AS39" s="274">
        <f t="shared" si="69"/>
        <v>53</v>
      </c>
      <c r="AT39" s="459"/>
      <c r="AU39" s="113"/>
      <c r="AV39" s="26">
        <v>10</v>
      </c>
      <c r="AW39" s="293" t="s">
        <v>90</v>
      </c>
      <c r="AX39" s="473"/>
      <c r="AY39" s="474"/>
      <c r="AZ39" s="160">
        <f t="shared" si="91"/>
        <v>16.5</v>
      </c>
      <c r="BA39" s="152">
        <f>BA16</f>
        <v>33</v>
      </c>
      <c r="BB39" s="161">
        <f t="shared" si="82"/>
        <v>0.5</v>
      </c>
      <c r="BC39" s="154">
        <v>1</v>
      </c>
      <c r="BD39" s="155">
        <f t="shared" si="83"/>
        <v>106</v>
      </c>
      <c r="BE39" s="296">
        <f t="shared" si="70"/>
        <v>53</v>
      </c>
      <c r="BF39" s="459"/>
      <c r="BH39" s="26">
        <v>10</v>
      </c>
      <c r="BI39" s="244" t="s">
        <v>90</v>
      </c>
      <c r="BJ39" s="473"/>
      <c r="BK39" s="474"/>
      <c r="BL39" s="160">
        <f t="shared" si="92"/>
        <v>8</v>
      </c>
      <c r="BM39" s="152">
        <f>BM16</f>
        <v>16</v>
      </c>
      <c r="BN39" s="161">
        <f t="shared" si="84"/>
        <v>0.5</v>
      </c>
      <c r="BO39" s="154">
        <v>1</v>
      </c>
      <c r="BP39" s="155">
        <f t="shared" si="85"/>
        <v>106</v>
      </c>
      <c r="BQ39" s="317">
        <f t="shared" si="71"/>
        <v>53</v>
      </c>
      <c r="BR39" s="459"/>
      <c r="BT39" s="16" t="s">
        <v>90</v>
      </c>
      <c r="BU39" s="435"/>
      <c r="BV39" s="436"/>
      <c r="BW39" s="47"/>
      <c r="BX39" s="8">
        <f>BX16</f>
        <v>1</v>
      </c>
      <c r="BY39" s="133">
        <f t="shared" si="86"/>
        <v>0</v>
      </c>
      <c r="BZ39" s="15">
        <v>1</v>
      </c>
      <c r="CA39" s="32">
        <v>106</v>
      </c>
      <c r="CB39" s="67">
        <f t="shared" si="72"/>
        <v>0</v>
      </c>
      <c r="CC39" s="459"/>
      <c r="CD39" s="26">
        <v>10</v>
      </c>
      <c r="CE39" s="270" t="s">
        <v>90</v>
      </c>
      <c r="CF39" s="473"/>
      <c r="CG39" s="474"/>
      <c r="CH39" s="160">
        <v>2</v>
      </c>
      <c r="CI39" s="152">
        <f>CI16</f>
        <v>4</v>
      </c>
      <c r="CJ39" s="339">
        <f t="shared" si="87"/>
        <v>0.5</v>
      </c>
      <c r="CK39" s="154">
        <v>1</v>
      </c>
      <c r="CL39" s="155">
        <v>106</v>
      </c>
      <c r="CM39" s="274">
        <f t="shared" si="73"/>
        <v>53</v>
      </c>
      <c r="CN39" s="459"/>
      <c r="CP39" s="13">
        <f t="shared" si="88"/>
        <v>5088</v>
      </c>
    </row>
    <row r="40" spans="1:94" outlineLevel="1">
      <c r="A40" s="26">
        <v>11</v>
      </c>
      <c r="B40" s="16" t="s">
        <v>91</v>
      </c>
      <c r="C40" s="473"/>
      <c r="D40" s="474"/>
      <c r="E40" s="160">
        <f>11*2</f>
        <v>22</v>
      </c>
      <c r="F40" s="152">
        <f>F12</f>
        <v>95</v>
      </c>
      <c r="G40" s="161">
        <f t="shared" si="74"/>
        <v>0.23157894736842105</v>
      </c>
      <c r="H40" s="154">
        <v>1</v>
      </c>
      <c r="I40" s="155">
        <f t="shared" si="75"/>
        <v>90</v>
      </c>
      <c r="J40" s="67">
        <f t="shared" si="66"/>
        <v>20.842105263157894</v>
      </c>
      <c r="K40" s="459"/>
      <c r="L40" s="170"/>
      <c r="M40" s="358">
        <v>11</v>
      </c>
      <c r="N40" s="359" t="s">
        <v>91</v>
      </c>
      <c r="O40" s="586"/>
      <c r="P40" s="586"/>
      <c r="Q40" s="587">
        <v>2</v>
      </c>
      <c r="R40" s="360">
        <f>R16</f>
        <v>40</v>
      </c>
      <c r="S40" s="588">
        <f t="shared" si="76"/>
        <v>0.05</v>
      </c>
      <c r="T40" s="362">
        <v>1</v>
      </c>
      <c r="U40" s="219">
        <f t="shared" si="77"/>
        <v>90</v>
      </c>
      <c r="V40" s="580">
        <f t="shared" si="67"/>
        <v>4.5</v>
      </c>
      <c r="W40" s="589"/>
      <c r="X40" s="560">
        <v>11</v>
      </c>
      <c r="Y40" s="243" t="s">
        <v>91</v>
      </c>
      <c r="Z40" s="473"/>
      <c r="AA40" s="474"/>
      <c r="AB40" s="160"/>
      <c r="AC40" s="152">
        <f>AC16</f>
        <v>33534</v>
      </c>
      <c r="AD40" s="161">
        <f t="shared" si="78"/>
        <v>0</v>
      </c>
      <c r="AE40" s="154">
        <v>1</v>
      </c>
      <c r="AF40" s="32">
        <f t="shared" si="79"/>
        <v>90</v>
      </c>
      <c r="AG40" s="245">
        <f t="shared" si="68"/>
        <v>0</v>
      </c>
      <c r="AH40" s="459"/>
      <c r="AJ40" s="26">
        <v>11</v>
      </c>
      <c r="AK40" s="270" t="s">
        <v>91</v>
      </c>
      <c r="AL40" s="479"/>
      <c r="AM40" s="480"/>
      <c r="AN40" s="228">
        <f t="shared" si="90"/>
        <v>19.5</v>
      </c>
      <c r="AO40" s="163">
        <f>AO16</f>
        <v>39</v>
      </c>
      <c r="AP40" s="269">
        <f t="shared" si="80"/>
        <v>0.5</v>
      </c>
      <c r="AQ40" s="222">
        <v>1</v>
      </c>
      <c r="AR40" s="223">
        <f t="shared" si="81"/>
        <v>90</v>
      </c>
      <c r="AS40" s="274">
        <f t="shared" si="69"/>
        <v>45</v>
      </c>
      <c r="AT40" s="459"/>
      <c r="AU40" s="113"/>
      <c r="AV40" s="26">
        <v>11</v>
      </c>
      <c r="AW40" s="293" t="s">
        <v>91</v>
      </c>
      <c r="AX40" s="473"/>
      <c r="AY40" s="474"/>
      <c r="AZ40" s="160">
        <f t="shared" si="91"/>
        <v>16.5</v>
      </c>
      <c r="BA40" s="152">
        <f>BA16</f>
        <v>33</v>
      </c>
      <c r="BB40" s="161">
        <f t="shared" si="82"/>
        <v>0.5</v>
      </c>
      <c r="BC40" s="154">
        <v>1</v>
      </c>
      <c r="BD40" s="155">
        <f t="shared" si="83"/>
        <v>90</v>
      </c>
      <c r="BE40" s="296">
        <f t="shared" si="70"/>
        <v>45</v>
      </c>
      <c r="BF40" s="459"/>
      <c r="BH40" s="26">
        <v>11</v>
      </c>
      <c r="BI40" s="244" t="s">
        <v>91</v>
      </c>
      <c r="BJ40" s="473"/>
      <c r="BK40" s="474"/>
      <c r="BL40" s="160">
        <f t="shared" si="92"/>
        <v>8</v>
      </c>
      <c r="BM40" s="152">
        <f>BM16</f>
        <v>16</v>
      </c>
      <c r="BN40" s="161">
        <f t="shared" si="84"/>
        <v>0.5</v>
      </c>
      <c r="BO40" s="154">
        <v>1</v>
      </c>
      <c r="BP40" s="155">
        <f t="shared" si="85"/>
        <v>90</v>
      </c>
      <c r="BQ40" s="317">
        <f t="shared" si="71"/>
        <v>45</v>
      </c>
      <c r="BR40" s="459"/>
      <c r="BT40" s="16" t="s">
        <v>91</v>
      </c>
      <c r="BU40" s="435"/>
      <c r="BV40" s="436"/>
      <c r="BW40" s="47"/>
      <c r="BX40" s="8">
        <f>BX16</f>
        <v>1</v>
      </c>
      <c r="BY40" s="133">
        <f t="shared" si="86"/>
        <v>0</v>
      </c>
      <c r="BZ40" s="15">
        <v>1</v>
      </c>
      <c r="CA40" s="32">
        <v>60</v>
      </c>
      <c r="CB40" s="67">
        <f t="shared" si="72"/>
        <v>0</v>
      </c>
      <c r="CC40" s="459"/>
      <c r="CD40" s="26">
        <v>11</v>
      </c>
      <c r="CE40" s="270" t="s">
        <v>91</v>
      </c>
      <c r="CF40" s="473"/>
      <c r="CG40" s="474"/>
      <c r="CH40" s="160">
        <v>1</v>
      </c>
      <c r="CI40" s="152">
        <f>CI16</f>
        <v>4</v>
      </c>
      <c r="CJ40" s="339">
        <f t="shared" si="87"/>
        <v>0.25</v>
      </c>
      <c r="CK40" s="154">
        <v>1</v>
      </c>
      <c r="CL40" s="155">
        <v>90</v>
      </c>
      <c r="CM40" s="274">
        <f t="shared" si="73"/>
        <v>22.5</v>
      </c>
      <c r="CN40" s="459"/>
      <c r="CP40" s="13">
        <f t="shared" si="88"/>
        <v>4230</v>
      </c>
    </row>
    <row r="41" spans="1:94" outlineLevel="1">
      <c r="A41" s="26">
        <v>12</v>
      </c>
      <c r="B41" s="16" t="s">
        <v>93</v>
      </c>
      <c r="C41" s="473"/>
      <c r="D41" s="474"/>
      <c r="E41" s="160">
        <f>11*2</f>
        <v>22</v>
      </c>
      <c r="F41" s="152">
        <f>F12</f>
        <v>95</v>
      </c>
      <c r="G41" s="161">
        <f t="shared" si="74"/>
        <v>0.23157894736842105</v>
      </c>
      <c r="H41" s="154">
        <v>1</v>
      </c>
      <c r="I41" s="155">
        <f t="shared" si="75"/>
        <v>90</v>
      </c>
      <c r="J41" s="67">
        <f t="shared" si="66"/>
        <v>20.842105263157894</v>
      </c>
      <c r="K41" s="459"/>
      <c r="L41" s="170"/>
      <c r="M41" s="358">
        <v>12</v>
      </c>
      <c r="N41" s="359" t="s">
        <v>93</v>
      </c>
      <c r="O41" s="586"/>
      <c r="P41" s="586"/>
      <c r="Q41" s="587">
        <v>2</v>
      </c>
      <c r="R41" s="360">
        <f>R16</f>
        <v>40</v>
      </c>
      <c r="S41" s="588">
        <f t="shared" si="76"/>
        <v>0.05</v>
      </c>
      <c r="T41" s="362">
        <v>1</v>
      </c>
      <c r="U41" s="219">
        <f t="shared" si="77"/>
        <v>90</v>
      </c>
      <c r="V41" s="580">
        <f t="shared" si="67"/>
        <v>4.5</v>
      </c>
      <c r="W41" s="589"/>
      <c r="X41" s="560">
        <v>12</v>
      </c>
      <c r="Y41" s="243" t="s">
        <v>93</v>
      </c>
      <c r="Z41" s="473"/>
      <c r="AA41" s="474"/>
      <c r="AB41" s="160"/>
      <c r="AC41" s="152">
        <f>AC16</f>
        <v>33534</v>
      </c>
      <c r="AD41" s="161">
        <f t="shared" si="78"/>
        <v>0</v>
      </c>
      <c r="AE41" s="154">
        <v>1</v>
      </c>
      <c r="AF41" s="32">
        <f t="shared" si="79"/>
        <v>90</v>
      </c>
      <c r="AG41" s="245">
        <f t="shared" si="68"/>
        <v>0</v>
      </c>
      <c r="AH41" s="459"/>
      <c r="AJ41" s="26">
        <v>12</v>
      </c>
      <c r="AK41" s="270" t="s">
        <v>93</v>
      </c>
      <c r="AL41" s="479"/>
      <c r="AM41" s="480"/>
      <c r="AN41" s="228">
        <f t="shared" si="90"/>
        <v>19.5</v>
      </c>
      <c r="AO41" s="163">
        <f>AO16</f>
        <v>39</v>
      </c>
      <c r="AP41" s="269">
        <f t="shared" si="80"/>
        <v>0.5</v>
      </c>
      <c r="AQ41" s="222">
        <v>1</v>
      </c>
      <c r="AR41" s="223">
        <f t="shared" si="81"/>
        <v>90</v>
      </c>
      <c r="AS41" s="274">
        <f t="shared" si="69"/>
        <v>45</v>
      </c>
      <c r="AT41" s="459"/>
      <c r="AU41" s="113"/>
      <c r="AV41" s="26">
        <v>12</v>
      </c>
      <c r="AW41" s="293" t="s">
        <v>93</v>
      </c>
      <c r="AX41" s="473"/>
      <c r="AY41" s="474"/>
      <c r="AZ41" s="160">
        <f t="shared" si="91"/>
        <v>16.5</v>
      </c>
      <c r="BA41" s="152">
        <f>BA16</f>
        <v>33</v>
      </c>
      <c r="BB41" s="161">
        <f t="shared" si="82"/>
        <v>0.5</v>
      </c>
      <c r="BC41" s="154">
        <v>1</v>
      </c>
      <c r="BD41" s="155">
        <f t="shared" si="83"/>
        <v>90</v>
      </c>
      <c r="BE41" s="296">
        <f t="shared" si="70"/>
        <v>45</v>
      </c>
      <c r="BF41" s="459"/>
      <c r="BH41" s="26">
        <v>12</v>
      </c>
      <c r="BI41" s="244" t="s">
        <v>93</v>
      </c>
      <c r="BJ41" s="473"/>
      <c r="BK41" s="474"/>
      <c r="BL41" s="160">
        <f t="shared" si="92"/>
        <v>8</v>
      </c>
      <c r="BM41" s="152">
        <f>BM16</f>
        <v>16</v>
      </c>
      <c r="BN41" s="161">
        <f t="shared" si="84"/>
        <v>0.5</v>
      </c>
      <c r="BO41" s="154">
        <v>1</v>
      </c>
      <c r="BP41" s="155">
        <f t="shared" si="85"/>
        <v>90</v>
      </c>
      <c r="BQ41" s="317">
        <f t="shared" si="71"/>
        <v>45</v>
      </c>
      <c r="BR41" s="459"/>
      <c r="BT41" s="16" t="s">
        <v>93</v>
      </c>
      <c r="BU41" s="435"/>
      <c r="BV41" s="436"/>
      <c r="BW41" s="47"/>
      <c r="BX41" s="8">
        <f>BX16</f>
        <v>1</v>
      </c>
      <c r="BY41" s="133">
        <f t="shared" si="86"/>
        <v>0</v>
      </c>
      <c r="BZ41" s="15">
        <v>1</v>
      </c>
      <c r="CA41" s="32">
        <v>60</v>
      </c>
      <c r="CB41" s="67">
        <f t="shared" si="72"/>
        <v>0</v>
      </c>
      <c r="CC41" s="459"/>
      <c r="CD41" s="26">
        <v>12</v>
      </c>
      <c r="CE41" s="270" t="s">
        <v>93</v>
      </c>
      <c r="CF41" s="473"/>
      <c r="CG41" s="474"/>
      <c r="CH41" s="160">
        <v>2</v>
      </c>
      <c r="CI41" s="152">
        <f>CI16</f>
        <v>4</v>
      </c>
      <c r="CJ41" s="339">
        <f t="shared" si="87"/>
        <v>0.5</v>
      </c>
      <c r="CK41" s="154">
        <v>1</v>
      </c>
      <c r="CL41" s="155">
        <v>90</v>
      </c>
      <c r="CM41" s="274">
        <f t="shared" si="73"/>
        <v>45</v>
      </c>
      <c r="CN41" s="459"/>
      <c r="CP41" s="13">
        <f t="shared" si="88"/>
        <v>4320</v>
      </c>
    </row>
    <row r="42" spans="1:94" outlineLevel="1">
      <c r="A42" s="26">
        <v>13</v>
      </c>
      <c r="B42" s="16" t="s">
        <v>143</v>
      </c>
      <c r="C42" s="473"/>
      <c r="D42" s="474"/>
      <c r="E42" s="160">
        <f>11*4</f>
        <v>44</v>
      </c>
      <c r="F42" s="152">
        <f>F12</f>
        <v>95</v>
      </c>
      <c r="G42" s="161">
        <f t="shared" si="74"/>
        <v>0.4631578947368421</v>
      </c>
      <c r="H42" s="154">
        <v>1</v>
      </c>
      <c r="I42" s="155">
        <f t="shared" si="75"/>
        <v>300</v>
      </c>
      <c r="J42" s="67">
        <f t="shared" si="66"/>
        <v>138.94736842105263</v>
      </c>
      <c r="K42" s="459"/>
      <c r="L42" s="170"/>
      <c r="M42" s="358">
        <v>13</v>
      </c>
      <c r="N42" s="359" t="s">
        <v>143</v>
      </c>
      <c r="O42" s="586"/>
      <c r="P42" s="586"/>
      <c r="Q42" s="587">
        <v>2</v>
      </c>
      <c r="R42" s="360">
        <f>R16</f>
        <v>40</v>
      </c>
      <c r="S42" s="588">
        <f t="shared" si="76"/>
        <v>0.05</v>
      </c>
      <c r="T42" s="362">
        <v>1</v>
      </c>
      <c r="U42" s="219">
        <f t="shared" si="77"/>
        <v>300</v>
      </c>
      <c r="V42" s="580">
        <f t="shared" si="67"/>
        <v>15</v>
      </c>
      <c r="W42" s="589"/>
      <c r="X42" s="560">
        <v>13</v>
      </c>
      <c r="Y42" s="243" t="s">
        <v>143</v>
      </c>
      <c r="Z42" s="473"/>
      <c r="AA42" s="474"/>
      <c r="AB42" s="160"/>
      <c r="AC42" s="152">
        <f>AC16</f>
        <v>33534</v>
      </c>
      <c r="AD42" s="161">
        <f t="shared" si="78"/>
        <v>0</v>
      </c>
      <c r="AE42" s="154">
        <v>1</v>
      </c>
      <c r="AF42" s="32">
        <f t="shared" si="79"/>
        <v>300</v>
      </c>
      <c r="AG42" s="245">
        <f t="shared" si="68"/>
        <v>0</v>
      </c>
      <c r="AH42" s="459"/>
      <c r="AJ42" s="26">
        <v>13</v>
      </c>
      <c r="AK42" s="270" t="s">
        <v>143</v>
      </c>
      <c r="AL42" s="479"/>
      <c r="AM42" s="480"/>
      <c r="AN42" s="228">
        <f t="shared" si="90"/>
        <v>19.5</v>
      </c>
      <c r="AO42" s="163">
        <f>AO16</f>
        <v>39</v>
      </c>
      <c r="AP42" s="269">
        <f t="shared" si="80"/>
        <v>0.5</v>
      </c>
      <c r="AQ42" s="222">
        <v>1</v>
      </c>
      <c r="AR42" s="223">
        <f t="shared" si="81"/>
        <v>300</v>
      </c>
      <c r="AS42" s="274">
        <f t="shared" si="69"/>
        <v>150</v>
      </c>
      <c r="AT42" s="459"/>
      <c r="AU42" s="113"/>
      <c r="AV42" s="26">
        <v>13</v>
      </c>
      <c r="AW42" s="293" t="s">
        <v>143</v>
      </c>
      <c r="AX42" s="473"/>
      <c r="AY42" s="474"/>
      <c r="AZ42" s="160">
        <f t="shared" si="91"/>
        <v>16.5</v>
      </c>
      <c r="BA42" s="152">
        <f>BA16</f>
        <v>33</v>
      </c>
      <c r="BB42" s="161">
        <f t="shared" si="82"/>
        <v>0.5</v>
      </c>
      <c r="BC42" s="154">
        <v>1</v>
      </c>
      <c r="BD42" s="155">
        <f t="shared" si="83"/>
        <v>300</v>
      </c>
      <c r="BE42" s="296">
        <f t="shared" si="70"/>
        <v>150</v>
      </c>
      <c r="BF42" s="459"/>
      <c r="BH42" s="26">
        <v>13</v>
      </c>
      <c r="BI42" s="244" t="s">
        <v>143</v>
      </c>
      <c r="BJ42" s="473"/>
      <c r="BK42" s="474"/>
      <c r="BL42" s="160">
        <f t="shared" si="92"/>
        <v>8</v>
      </c>
      <c r="BM42" s="152">
        <f>BM16</f>
        <v>16</v>
      </c>
      <c r="BN42" s="161">
        <f t="shared" si="84"/>
        <v>0.5</v>
      </c>
      <c r="BO42" s="154">
        <v>1</v>
      </c>
      <c r="BP42" s="155">
        <f t="shared" si="85"/>
        <v>300</v>
      </c>
      <c r="BQ42" s="317">
        <f t="shared" si="71"/>
        <v>150</v>
      </c>
      <c r="BR42" s="459"/>
      <c r="BT42" s="16" t="s">
        <v>143</v>
      </c>
      <c r="BU42" s="435"/>
      <c r="BV42" s="436"/>
      <c r="BW42" s="47"/>
      <c r="BX42" s="8">
        <f>BX16</f>
        <v>1</v>
      </c>
      <c r="BY42" s="133">
        <f t="shared" si="86"/>
        <v>0</v>
      </c>
      <c r="BZ42" s="15">
        <v>1</v>
      </c>
      <c r="CA42" s="32">
        <v>200</v>
      </c>
      <c r="CB42" s="67">
        <f t="shared" si="72"/>
        <v>0</v>
      </c>
      <c r="CC42" s="459"/>
      <c r="CD42" s="26">
        <v>13</v>
      </c>
      <c r="CE42" s="270" t="s">
        <v>143</v>
      </c>
      <c r="CF42" s="473"/>
      <c r="CG42" s="474"/>
      <c r="CH42" s="160">
        <v>2</v>
      </c>
      <c r="CI42" s="152">
        <f>CI16</f>
        <v>4</v>
      </c>
      <c r="CJ42" s="339">
        <f t="shared" si="87"/>
        <v>0.5</v>
      </c>
      <c r="CK42" s="154">
        <v>1</v>
      </c>
      <c r="CL42" s="155">
        <v>300</v>
      </c>
      <c r="CM42" s="274">
        <f t="shared" si="73"/>
        <v>150</v>
      </c>
      <c r="CN42" s="459"/>
      <c r="CP42" s="13">
        <f t="shared" si="88"/>
        <v>14400</v>
      </c>
    </row>
    <row r="43" spans="1:94" outlineLevel="1">
      <c r="A43" s="26">
        <v>14</v>
      </c>
      <c r="B43" s="16" t="s">
        <v>94</v>
      </c>
      <c r="C43" s="473"/>
      <c r="D43" s="474"/>
      <c r="E43" s="160">
        <f>11*4</f>
        <v>44</v>
      </c>
      <c r="F43" s="152">
        <f>F12</f>
        <v>95</v>
      </c>
      <c r="G43" s="161">
        <f t="shared" si="74"/>
        <v>0.4631578947368421</v>
      </c>
      <c r="H43" s="154">
        <v>1</v>
      </c>
      <c r="I43" s="155">
        <f t="shared" si="75"/>
        <v>90</v>
      </c>
      <c r="J43" s="67">
        <f t="shared" si="66"/>
        <v>41.684210526315788</v>
      </c>
      <c r="K43" s="459"/>
      <c r="L43" s="170"/>
      <c r="M43" s="358">
        <v>14</v>
      </c>
      <c r="N43" s="359" t="s">
        <v>94</v>
      </c>
      <c r="O43" s="586"/>
      <c r="P43" s="586"/>
      <c r="Q43" s="587">
        <v>2</v>
      </c>
      <c r="R43" s="360">
        <f>R16</f>
        <v>40</v>
      </c>
      <c r="S43" s="588">
        <f t="shared" si="76"/>
        <v>0.05</v>
      </c>
      <c r="T43" s="362">
        <v>1</v>
      </c>
      <c r="U43" s="219">
        <f t="shared" si="77"/>
        <v>90</v>
      </c>
      <c r="V43" s="580">
        <f t="shared" si="67"/>
        <v>4.5</v>
      </c>
      <c r="W43" s="589"/>
      <c r="X43" s="560">
        <v>14</v>
      </c>
      <c r="Y43" s="243" t="s">
        <v>94</v>
      </c>
      <c r="Z43" s="473"/>
      <c r="AA43" s="474"/>
      <c r="AB43" s="160"/>
      <c r="AC43" s="152">
        <f>AC16</f>
        <v>33534</v>
      </c>
      <c r="AD43" s="161">
        <f t="shared" si="78"/>
        <v>0</v>
      </c>
      <c r="AE43" s="154">
        <v>1</v>
      </c>
      <c r="AF43" s="32">
        <f t="shared" si="79"/>
        <v>90</v>
      </c>
      <c r="AG43" s="245">
        <f t="shared" si="68"/>
        <v>0</v>
      </c>
      <c r="AH43" s="459"/>
      <c r="AJ43" s="26">
        <v>14</v>
      </c>
      <c r="AK43" s="270" t="s">
        <v>94</v>
      </c>
      <c r="AL43" s="479"/>
      <c r="AM43" s="480"/>
      <c r="AN43" s="228">
        <f t="shared" si="90"/>
        <v>19.5</v>
      </c>
      <c r="AO43" s="163">
        <f>AO16</f>
        <v>39</v>
      </c>
      <c r="AP43" s="269">
        <f t="shared" si="80"/>
        <v>0.5</v>
      </c>
      <c r="AQ43" s="222">
        <v>1</v>
      </c>
      <c r="AR43" s="223">
        <f t="shared" si="81"/>
        <v>90</v>
      </c>
      <c r="AS43" s="274">
        <f t="shared" si="69"/>
        <v>45</v>
      </c>
      <c r="AT43" s="459"/>
      <c r="AU43" s="113"/>
      <c r="AV43" s="26">
        <v>14</v>
      </c>
      <c r="AW43" s="293" t="s">
        <v>94</v>
      </c>
      <c r="AX43" s="473"/>
      <c r="AY43" s="474"/>
      <c r="AZ43" s="160">
        <f t="shared" si="91"/>
        <v>16.5</v>
      </c>
      <c r="BA43" s="152">
        <f>BA16</f>
        <v>33</v>
      </c>
      <c r="BB43" s="161">
        <f t="shared" si="82"/>
        <v>0.5</v>
      </c>
      <c r="BC43" s="154">
        <v>1</v>
      </c>
      <c r="BD43" s="155">
        <f t="shared" si="83"/>
        <v>90</v>
      </c>
      <c r="BE43" s="296">
        <f t="shared" si="70"/>
        <v>45</v>
      </c>
      <c r="BF43" s="459"/>
      <c r="BH43" s="26">
        <v>14</v>
      </c>
      <c r="BI43" s="244" t="s">
        <v>94</v>
      </c>
      <c r="BJ43" s="473"/>
      <c r="BK43" s="474"/>
      <c r="BL43" s="160">
        <f t="shared" si="92"/>
        <v>8</v>
      </c>
      <c r="BM43" s="152">
        <f>BM16</f>
        <v>16</v>
      </c>
      <c r="BN43" s="161">
        <f t="shared" si="84"/>
        <v>0.5</v>
      </c>
      <c r="BO43" s="154">
        <v>1</v>
      </c>
      <c r="BP43" s="155">
        <f t="shared" si="85"/>
        <v>90</v>
      </c>
      <c r="BQ43" s="317">
        <f t="shared" si="71"/>
        <v>45</v>
      </c>
      <c r="BR43" s="459"/>
      <c r="BT43" s="16" t="s">
        <v>94</v>
      </c>
      <c r="BU43" s="435"/>
      <c r="BV43" s="436"/>
      <c r="BW43" s="47"/>
      <c r="BX43" s="8">
        <f>BX16</f>
        <v>1</v>
      </c>
      <c r="BY43" s="133">
        <f t="shared" si="86"/>
        <v>0</v>
      </c>
      <c r="BZ43" s="15">
        <v>1</v>
      </c>
      <c r="CA43" s="32">
        <v>60</v>
      </c>
      <c r="CB43" s="67">
        <f t="shared" si="72"/>
        <v>0</v>
      </c>
      <c r="CC43" s="459"/>
      <c r="CD43" s="26">
        <v>14</v>
      </c>
      <c r="CE43" s="270" t="s">
        <v>94</v>
      </c>
      <c r="CF43" s="473"/>
      <c r="CG43" s="474"/>
      <c r="CH43" s="160">
        <v>2</v>
      </c>
      <c r="CI43" s="152">
        <f>CI16</f>
        <v>4</v>
      </c>
      <c r="CJ43" s="339">
        <f t="shared" si="87"/>
        <v>0.5</v>
      </c>
      <c r="CK43" s="154">
        <v>1</v>
      </c>
      <c r="CL43" s="155">
        <v>90</v>
      </c>
      <c r="CM43" s="274">
        <f t="shared" si="73"/>
        <v>45</v>
      </c>
      <c r="CN43" s="459"/>
      <c r="CP43" s="13">
        <f t="shared" si="88"/>
        <v>4320</v>
      </c>
    </row>
    <row r="44" spans="1:94" ht="30" outlineLevel="1">
      <c r="A44" s="26">
        <v>15</v>
      </c>
      <c r="B44" s="16" t="s">
        <v>144</v>
      </c>
      <c r="C44" s="473"/>
      <c r="D44" s="474"/>
      <c r="E44" s="160">
        <v>5</v>
      </c>
      <c r="F44" s="152">
        <f>F12</f>
        <v>95</v>
      </c>
      <c r="G44" s="161">
        <f t="shared" si="74"/>
        <v>5.2631578947368418E-2</v>
      </c>
      <c r="H44" s="154">
        <v>1</v>
      </c>
      <c r="I44" s="155">
        <f t="shared" si="75"/>
        <v>1000</v>
      </c>
      <c r="J44" s="67">
        <f t="shared" si="66"/>
        <v>52.631578947368418</v>
      </c>
      <c r="K44" s="459"/>
      <c r="L44" s="170"/>
      <c r="M44" s="358">
        <v>15</v>
      </c>
      <c r="N44" s="359" t="s">
        <v>144</v>
      </c>
      <c r="O44" s="586"/>
      <c r="P44" s="586"/>
      <c r="Q44" s="587">
        <v>0</v>
      </c>
      <c r="R44" s="360">
        <f>R16</f>
        <v>40</v>
      </c>
      <c r="S44" s="588">
        <f t="shared" si="76"/>
        <v>0</v>
      </c>
      <c r="T44" s="362">
        <v>1</v>
      </c>
      <c r="U44" s="219">
        <f t="shared" si="77"/>
        <v>1000</v>
      </c>
      <c r="V44" s="580">
        <f t="shared" si="67"/>
        <v>0</v>
      </c>
      <c r="W44" s="589"/>
      <c r="X44" s="560">
        <v>15</v>
      </c>
      <c r="Y44" s="243" t="s">
        <v>171</v>
      </c>
      <c r="Z44" s="473"/>
      <c r="AA44" s="474"/>
      <c r="AB44" s="160"/>
      <c r="AC44" s="152">
        <v>540</v>
      </c>
      <c r="AD44" s="161">
        <f t="shared" si="78"/>
        <v>0</v>
      </c>
      <c r="AE44" s="154">
        <v>1</v>
      </c>
      <c r="AF44" s="32">
        <f t="shared" si="79"/>
        <v>1000</v>
      </c>
      <c r="AG44" s="245">
        <f t="shared" si="68"/>
        <v>0</v>
      </c>
      <c r="AH44" s="459"/>
      <c r="AJ44" s="26">
        <v>15</v>
      </c>
      <c r="AK44" s="270"/>
      <c r="AL44" s="479"/>
      <c r="AM44" s="480"/>
      <c r="AN44" s="228"/>
      <c r="AO44" s="163">
        <f>AO16</f>
        <v>39</v>
      </c>
      <c r="AP44" s="269">
        <f t="shared" si="80"/>
        <v>0</v>
      </c>
      <c r="AQ44" s="222">
        <v>1</v>
      </c>
      <c r="AR44" s="223">
        <f t="shared" si="81"/>
        <v>1000</v>
      </c>
      <c r="AS44" s="274">
        <f t="shared" si="69"/>
        <v>0</v>
      </c>
      <c r="AT44" s="459"/>
      <c r="AU44" s="113"/>
      <c r="AV44" s="26">
        <v>15</v>
      </c>
      <c r="AW44" s="293"/>
      <c r="AX44" s="473"/>
      <c r="AY44" s="474"/>
      <c r="AZ44" s="160"/>
      <c r="BA44" s="152">
        <f>BA16</f>
        <v>33</v>
      </c>
      <c r="BB44" s="161">
        <f t="shared" si="82"/>
        <v>0</v>
      </c>
      <c r="BC44" s="154">
        <v>1</v>
      </c>
      <c r="BD44" s="155">
        <f t="shared" si="83"/>
        <v>1000</v>
      </c>
      <c r="BE44" s="296">
        <f t="shared" si="70"/>
        <v>0</v>
      </c>
      <c r="BF44" s="459"/>
      <c r="BH44" s="26">
        <v>15</v>
      </c>
      <c r="BI44" s="244"/>
      <c r="BJ44" s="473"/>
      <c r="BK44" s="474"/>
      <c r="BL44" s="160"/>
      <c r="BM44" s="152">
        <f>BM16</f>
        <v>16</v>
      </c>
      <c r="BN44" s="161">
        <f t="shared" si="84"/>
        <v>0</v>
      </c>
      <c r="BO44" s="154">
        <v>1</v>
      </c>
      <c r="BP44" s="155">
        <f t="shared" si="85"/>
        <v>1000</v>
      </c>
      <c r="BQ44" s="317">
        <f t="shared" si="71"/>
        <v>0</v>
      </c>
      <c r="BR44" s="459"/>
      <c r="BT44" s="16" t="s">
        <v>171</v>
      </c>
      <c r="BU44" s="435"/>
      <c r="BV44" s="436"/>
      <c r="BW44" s="47"/>
      <c r="BX44" s="8">
        <f>BX12</f>
        <v>1</v>
      </c>
      <c r="BY44" s="133">
        <f t="shared" si="86"/>
        <v>0</v>
      </c>
      <c r="BZ44" s="15">
        <v>1</v>
      </c>
      <c r="CA44" s="32">
        <v>1000</v>
      </c>
      <c r="CB44" s="67">
        <f t="shared" si="72"/>
        <v>0</v>
      </c>
      <c r="CC44" s="459"/>
      <c r="CD44" s="26">
        <v>15</v>
      </c>
      <c r="CE44" s="270" t="s">
        <v>171</v>
      </c>
      <c r="CF44" s="473"/>
      <c r="CG44" s="474"/>
      <c r="CH44" s="160"/>
      <c r="CI44" s="152">
        <f>CI12</f>
        <v>4</v>
      </c>
      <c r="CJ44" s="339">
        <f t="shared" si="87"/>
        <v>0</v>
      </c>
      <c r="CK44" s="154">
        <v>1</v>
      </c>
      <c r="CL44" s="155">
        <v>1000</v>
      </c>
      <c r="CM44" s="274">
        <f t="shared" si="73"/>
        <v>0</v>
      </c>
      <c r="CN44" s="459"/>
      <c r="CP44" s="13">
        <f t="shared" si="88"/>
        <v>0</v>
      </c>
    </row>
    <row r="45" spans="1:94" s="403" customFormat="1" outlineLevel="1">
      <c r="A45" s="391">
        <v>16</v>
      </c>
      <c r="B45" s="392" t="s">
        <v>95</v>
      </c>
      <c r="C45" s="475"/>
      <c r="D45" s="476"/>
      <c r="E45" s="393">
        <f>11*2</f>
        <v>22</v>
      </c>
      <c r="F45" s="394">
        <f>F12</f>
        <v>95</v>
      </c>
      <c r="G45" s="395">
        <f>E45/F45</f>
        <v>0.23157894736842105</v>
      </c>
      <c r="H45" s="396">
        <v>1</v>
      </c>
      <c r="I45" s="397">
        <f t="shared" si="75"/>
        <v>2500</v>
      </c>
      <c r="J45" s="398">
        <f t="shared" si="66"/>
        <v>578.9473684210526</v>
      </c>
      <c r="K45" s="459"/>
      <c r="L45" s="399"/>
      <c r="M45" s="590">
        <v>16</v>
      </c>
      <c r="N45" s="591" t="s">
        <v>95</v>
      </c>
      <c r="O45" s="592"/>
      <c r="P45" s="592"/>
      <c r="Q45" s="593">
        <v>10</v>
      </c>
      <c r="R45" s="594">
        <f>R16</f>
        <v>40</v>
      </c>
      <c r="S45" s="595">
        <f>Q45/R45</f>
        <v>0.25</v>
      </c>
      <c r="T45" s="596">
        <v>1</v>
      </c>
      <c r="U45" s="597">
        <f t="shared" si="77"/>
        <v>2500</v>
      </c>
      <c r="V45" s="598">
        <f t="shared" si="67"/>
        <v>625</v>
      </c>
      <c r="W45" s="589"/>
      <c r="X45" s="564">
        <v>16</v>
      </c>
      <c r="Y45" s="400" t="s">
        <v>95</v>
      </c>
      <c r="Z45" s="475"/>
      <c r="AA45" s="476"/>
      <c r="AB45" s="393"/>
      <c r="AC45" s="394">
        <f>AC16</f>
        <v>33534</v>
      </c>
      <c r="AD45" s="395">
        <f>AB45/AC45</f>
        <v>0</v>
      </c>
      <c r="AE45" s="396">
        <v>1</v>
      </c>
      <c r="AF45" s="401">
        <f t="shared" si="79"/>
        <v>2500</v>
      </c>
      <c r="AG45" s="402">
        <f t="shared" si="68"/>
        <v>0</v>
      </c>
      <c r="AH45" s="459"/>
      <c r="AJ45" s="391">
        <v>16</v>
      </c>
      <c r="AK45" s="404" t="s">
        <v>95</v>
      </c>
      <c r="AL45" s="506"/>
      <c r="AM45" s="507"/>
      <c r="AN45" s="405">
        <v>8</v>
      </c>
      <c r="AO45" s="406">
        <f>AO16</f>
        <v>39</v>
      </c>
      <c r="AP45" s="407">
        <f>AN45/AO45</f>
        <v>0.20512820512820512</v>
      </c>
      <c r="AQ45" s="408">
        <v>1</v>
      </c>
      <c r="AR45" s="409">
        <f t="shared" si="81"/>
        <v>2500</v>
      </c>
      <c r="AS45" s="410">
        <f t="shared" si="69"/>
        <v>512.82051282051282</v>
      </c>
      <c r="AT45" s="459"/>
      <c r="AU45" s="411"/>
      <c r="AV45" s="391">
        <v>16</v>
      </c>
      <c r="AW45" s="412" t="s">
        <v>95</v>
      </c>
      <c r="AX45" s="475"/>
      <c r="AY45" s="476"/>
      <c r="AZ45" s="393">
        <f>15*1/88*BA45</f>
        <v>5.625</v>
      </c>
      <c r="BA45" s="394">
        <f>BA16</f>
        <v>33</v>
      </c>
      <c r="BB45" s="395">
        <f>AZ45/BA45</f>
        <v>0.17045454545454544</v>
      </c>
      <c r="BC45" s="396">
        <v>1</v>
      </c>
      <c r="BD45" s="397">
        <f t="shared" si="83"/>
        <v>2500</v>
      </c>
      <c r="BE45" s="413">
        <f t="shared" si="70"/>
        <v>426.13636363636363</v>
      </c>
      <c r="BF45" s="459"/>
      <c r="BH45" s="391">
        <v>16</v>
      </c>
      <c r="BI45" s="414" t="s">
        <v>95</v>
      </c>
      <c r="BJ45" s="475"/>
      <c r="BK45" s="476"/>
      <c r="BL45" s="393">
        <f>11*1/88*BM45</f>
        <v>2</v>
      </c>
      <c r="BM45" s="394">
        <f>BM16</f>
        <v>16</v>
      </c>
      <c r="BN45" s="395">
        <f>BL45/BM45</f>
        <v>0.125</v>
      </c>
      <c r="BO45" s="396">
        <v>1</v>
      </c>
      <c r="BP45" s="397">
        <f t="shared" si="85"/>
        <v>2500</v>
      </c>
      <c r="BQ45" s="415">
        <f t="shared" si="71"/>
        <v>312.5</v>
      </c>
      <c r="BR45" s="459"/>
      <c r="BS45" s="416"/>
      <c r="BT45" s="392" t="s">
        <v>95</v>
      </c>
      <c r="BU45" s="517"/>
      <c r="BV45" s="518"/>
      <c r="BW45" s="417"/>
      <c r="BX45" s="418">
        <f>BX16</f>
        <v>1</v>
      </c>
      <c r="BY45" s="419">
        <f>BW45/BX45</f>
        <v>0</v>
      </c>
      <c r="BZ45" s="420">
        <v>1</v>
      </c>
      <c r="CA45" s="401">
        <v>2000</v>
      </c>
      <c r="CB45" s="398">
        <f t="shared" si="72"/>
        <v>0</v>
      </c>
      <c r="CC45" s="459"/>
      <c r="CD45" s="391">
        <v>16</v>
      </c>
      <c r="CE45" s="404" t="s">
        <v>95</v>
      </c>
      <c r="CF45" s="475"/>
      <c r="CG45" s="476"/>
      <c r="CH45" s="393"/>
      <c r="CI45" s="394">
        <f>CI16</f>
        <v>4</v>
      </c>
      <c r="CJ45" s="421">
        <f>CH45/CI45</f>
        <v>0</v>
      </c>
      <c r="CK45" s="396">
        <v>1</v>
      </c>
      <c r="CL45" s="397">
        <v>2500</v>
      </c>
      <c r="CM45" s="410">
        <f t="shared" si="73"/>
        <v>0</v>
      </c>
      <c r="CN45" s="459"/>
      <c r="CP45" s="403">
        <f>R45*V45+AC45*AG45+AO45*AS45+BA45*BE45+BM45*BQ45+CB45*BX45+CM45*CI45</f>
        <v>64062.5</v>
      </c>
    </row>
    <row r="46" spans="1:94" outlineLevel="1">
      <c r="A46" s="26">
        <v>17</v>
      </c>
      <c r="B46" s="16" t="s">
        <v>96</v>
      </c>
      <c r="C46" s="473"/>
      <c r="D46" s="474"/>
      <c r="E46" s="163">
        <f>11*4</f>
        <v>44</v>
      </c>
      <c r="F46" s="152">
        <f>F12</f>
        <v>95</v>
      </c>
      <c r="G46" s="161">
        <f t="shared" si="74"/>
        <v>0.4631578947368421</v>
      </c>
      <c r="H46" s="154">
        <v>1</v>
      </c>
      <c r="I46" s="155">
        <f t="shared" si="75"/>
        <v>300</v>
      </c>
      <c r="J46" s="67">
        <f t="shared" si="66"/>
        <v>138.94736842105263</v>
      </c>
      <c r="K46" s="459"/>
      <c r="L46" s="170"/>
      <c r="M46" s="358">
        <v>17</v>
      </c>
      <c r="N46" s="359" t="s">
        <v>96</v>
      </c>
      <c r="O46" s="586"/>
      <c r="P46" s="586"/>
      <c r="Q46" s="365">
        <v>2</v>
      </c>
      <c r="R46" s="360">
        <f>R16</f>
        <v>40</v>
      </c>
      <c r="S46" s="588">
        <f t="shared" ref="S46:S55" si="94">Q46/R46</f>
        <v>0.05</v>
      </c>
      <c r="T46" s="362">
        <v>1</v>
      </c>
      <c r="U46" s="219">
        <f t="shared" si="77"/>
        <v>300</v>
      </c>
      <c r="V46" s="580">
        <f t="shared" si="67"/>
        <v>15</v>
      </c>
      <c r="W46" s="589"/>
      <c r="X46" s="560">
        <v>17</v>
      </c>
      <c r="Y46" s="243" t="s">
        <v>96</v>
      </c>
      <c r="Z46" s="473"/>
      <c r="AA46" s="474"/>
      <c r="AB46" s="163"/>
      <c r="AC46" s="152">
        <f>AC16</f>
        <v>33534</v>
      </c>
      <c r="AD46" s="161">
        <f t="shared" ref="AD46:AD55" si="95">AB46/AC46</f>
        <v>0</v>
      </c>
      <c r="AE46" s="154">
        <v>1</v>
      </c>
      <c r="AF46" s="32">
        <f t="shared" si="79"/>
        <v>300</v>
      </c>
      <c r="AG46" s="245">
        <f t="shared" si="68"/>
        <v>0</v>
      </c>
      <c r="AH46" s="459"/>
      <c r="AJ46" s="26">
        <v>17</v>
      </c>
      <c r="AK46" s="270" t="s">
        <v>96</v>
      </c>
      <c r="AL46" s="479"/>
      <c r="AM46" s="480"/>
      <c r="AN46" s="163">
        <f>11*4/88*AO46</f>
        <v>19.5</v>
      </c>
      <c r="AO46" s="163">
        <f>AO16</f>
        <v>39</v>
      </c>
      <c r="AP46" s="269">
        <f t="shared" ref="AP46:AP55" si="96">AN46/AO46</f>
        <v>0.5</v>
      </c>
      <c r="AQ46" s="222">
        <v>1</v>
      </c>
      <c r="AR46" s="223">
        <f t="shared" si="81"/>
        <v>300</v>
      </c>
      <c r="AS46" s="274">
        <f t="shared" si="69"/>
        <v>150</v>
      </c>
      <c r="AT46" s="459"/>
      <c r="AU46" s="113"/>
      <c r="AV46" s="26">
        <v>17</v>
      </c>
      <c r="AW46" s="293" t="s">
        <v>96</v>
      </c>
      <c r="AX46" s="473"/>
      <c r="AY46" s="474"/>
      <c r="AZ46" s="163">
        <f>11*4/88*BA46</f>
        <v>16.5</v>
      </c>
      <c r="BA46" s="152">
        <f>BA16</f>
        <v>33</v>
      </c>
      <c r="BB46" s="161">
        <f t="shared" ref="BB46:BB55" si="97">AZ46/BA46</f>
        <v>0.5</v>
      </c>
      <c r="BC46" s="154">
        <v>1</v>
      </c>
      <c r="BD46" s="155">
        <f t="shared" si="83"/>
        <v>300</v>
      </c>
      <c r="BE46" s="296">
        <f t="shared" si="70"/>
        <v>150</v>
      </c>
      <c r="BF46" s="459"/>
      <c r="BH46" s="26">
        <v>17</v>
      </c>
      <c r="BI46" s="244" t="s">
        <v>96</v>
      </c>
      <c r="BJ46" s="473"/>
      <c r="BK46" s="474"/>
      <c r="BL46" s="163">
        <f>11*4/88*BM46</f>
        <v>8</v>
      </c>
      <c r="BM46" s="152">
        <f>BM16</f>
        <v>16</v>
      </c>
      <c r="BN46" s="161">
        <f t="shared" ref="BN46:BN55" si="98">BL46/BM46</f>
        <v>0.5</v>
      </c>
      <c r="BO46" s="154">
        <v>1</v>
      </c>
      <c r="BP46" s="155">
        <f t="shared" si="85"/>
        <v>300</v>
      </c>
      <c r="BQ46" s="317">
        <f t="shared" si="71"/>
        <v>150</v>
      </c>
      <c r="BR46" s="459"/>
      <c r="BT46" s="16" t="s">
        <v>96</v>
      </c>
      <c r="BU46" s="435"/>
      <c r="BV46" s="436"/>
      <c r="BW46" s="48"/>
      <c r="BX46" s="8">
        <f>BX16</f>
        <v>1</v>
      </c>
      <c r="BY46" s="133">
        <f t="shared" ref="BY46:BY55" si="99">BW46/BX46</f>
        <v>0</v>
      </c>
      <c r="BZ46" s="15">
        <v>1</v>
      </c>
      <c r="CA46" s="32">
        <v>200</v>
      </c>
      <c r="CB46" s="67">
        <f t="shared" si="72"/>
        <v>0</v>
      </c>
      <c r="CC46" s="459"/>
      <c r="CD46" s="26">
        <v>17</v>
      </c>
      <c r="CE46" s="270" t="s">
        <v>96</v>
      </c>
      <c r="CF46" s="473"/>
      <c r="CG46" s="474"/>
      <c r="CH46" s="163"/>
      <c r="CI46" s="152">
        <f>CI16</f>
        <v>4</v>
      </c>
      <c r="CJ46" s="339">
        <f t="shared" ref="CJ46:CJ55" si="100">CH46/CI46</f>
        <v>0</v>
      </c>
      <c r="CK46" s="154">
        <v>1</v>
      </c>
      <c r="CL46" s="155">
        <v>300</v>
      </c>
      <c r="CM46" s="274">
        <f t="shared" si="73"/>
        <v>0</v>
      </c>
      <c r="CN46" s="459"/>
      <c r="CP46" s="13">
        <f t="shared" si="88"/>
        <v>13800</v>
      </c>
    </row>
    <row r="47" spans="1:94" outlineLevel="1">
      <c r="A47" s="26">
        <v>18</v>
      </c>
      <c r="B47" s="16" t="s">
        <v>145</v>
      </c>
      <c r="C47" s="473"/>
      <c r="D47" s="474"/>
      <c r="E47" s="163">
        <v>5</v>
      </c>
      <c r="F47" s="152">
        <f>F12</f>
        <v>95</v>
      </c>
      <c r="G47" s="161">
        <f t="shared" si="74"/>
        <v>5.2631578947368418E-2</v>
      </c>
      <c r="H47" s="154">
        <v>1</v>
      </c>
      <c r="I47" s="155">
        <f t="shared" si="75"/>
        <v>3000</v>
      </c>
      <c r="J47" s="67">
        <f t="shared" si="66"/>
        <v>157.89473684210526</v>
      </c>
      <c r="K47" s="459"/>
      <c r="L47" s="170"/>
      <c r="M47" s="358">
        <v>18</v>
      </c>
      <c r="N47" s="359" t="s">
        <v>145</v>
      </c>
      <c r="O47" s="586"/>
      <c r="P47" s="586"/>
      <c r="Q47" s="365">
        <v>0</v>
      </c>
      <c r="R47" s="360">
        <f>R16</f>
        <v>40</v>
      </c>
      <c r="S47" s="588">
        <f t="shared" si="94"/>
        <v>0</v>
      </c>
      <c r="T47" s="362">
        <v>1</v>
      </c>
      <c r="U47" s="219">
        <f t="shared" si="77"/>
        <v>3000</v>
      </c>
      <c r="V47" s="580">
        <f t="shared" si="67"/>
        <v>0</v>
      </c>
      <c r="W47" s="589"/>
      <c r="X47" s="560">
        <v>18</v>
      </c>
      <c r="Y47" s="243" t="s">
        <v>145</v>
      </c>
      <c r="Z47" s="473"/>
      <c r="AA47" s="474"/>
      <c r="AB47" s="163"/>
      <c r="AC47" s="152">
        <f>AC16</f>
        <v>33534</v>
      </c>
      <c r="AD47" s="161">
        <f t="shared" si="95"/>
        <v>0</v>
      </c>
      <c r="AE47" s="154">
        <v>1</v>
      </c>
      <c r="AF47" s="32">
        <f t="shared" si="79"/>
        <v>3000</v>
      </c>
      <c r="AG47" s="245">
        <f t="shared" si="68"/>
        <v>0</v>
      </c>
      <c r="AH47" s="459"/>
      <c r="AJ47" s="26">
        <v>18</v>
      </c>
      <c r="AK47" s="270" t="s">
        <v>145</v>
      </c>
      <c r="AL47" s="479"/>
      <c r="AM47" s="480"/>
      <c r="AN47" s="163">
        <v>3</v>
      </c>
      <c r="AO47" s="163">
        <f>AO16</f>
        <v>39</v>
      </c>
      <c r="AP47" s="269">
        <f t="shared" si="96"/>
        <v>7.6923076923076927E-2</v>
      </c>
      <c r="AQ47" s="222">
        <v>1</v>
      </c>
      <c r="AR47" s="223">
        <f t="shared" si="81"/>
        <v>3000</v>
      </c>
      <c r="AS47" s="274">
        <f t="shared" si="69"/>
        <v>230.76923076923077</v>
      </c>
      <c r="AT47" s="459"/>
      <c r="AU47" s="113"/>
      <c r="AV47" s="26">
        <v>18</v>
      </c>
      <c r="AW47" s="293" t="s">
        <v>145</v>
      </c>
      <c r="AX47" s="473"/>
      <c r="AY47" s="474"/>
      <c r="AZ47" s="163">
        <v>3</v>
      </c>
      <c r="BA47" s="152">
        <f>BA16</f>
        <v>33</v>
      </c>
      <c r="BB47" s="161">
        <f t="shared" si="97"/>
        <v>9.0909090909090912E-2</v>
      </c>
      <c r="BC47" s="154">
        <v>1</v>
      </c>
      <c r="BD47" s="155">
        <f t="shared" si="83"/>
        <v>3000</v>
      </c>
      <c r="BE47" s="296">
        <f t="shared" si="70"/>
        <v>272.72727272727275</v>
      </c>
      <c r="BF47" s="459"/>
      <c r="BH47" s="26">
        <v>18</v>
      </c>
      <c r="BI47" s="244" t="s">
        <v>145</v>
      </c>
      <c r="BJ47" s="473"/>
      <c r="BK47" s="474"/>
      <c r="BL47" s="163"/>
      <c r="BM47" s="152">
        <f>BM16</f>
        <v>16</v>
      </c>
      <c r="BN47" s="161">
        <f t="shared" si="98"/>
        <v>0</v>
      </c>
      <c r="BO47" s="154">
        <v>1</v>
      </c>
      <c r="BP47" s="155">
        <f t="shared" si="85"/>
        <v>3000</v>
      </c>
      <c r="BQ47" s="317">
        <f t="shared" si="71"/>
        <v>0</v>
      </c>
      <c r="BR47" s="459"/>
      <c r="BT47" s="16" t="s">
        <v>145</v>
      </c>
      <c r="BU47" s="435"/>
      <c r="BV47" s="436"/>
      <c r="BW47" s="48"/>
      <c r="BX47" s="8">
        <f>BX16</f>
        <v>1</v>
      </c>
      <c r="BY47" s="133">
        <f t="shared" si="99"/>
        <v>0</v>
      </c>
      <c r="BZ47" s="15">
        <v>1</v>
      </c>
      <c r="CA47" s="32">
        <v>1000</v>
      </c>
      <c r="CB47" s="67">
        <f t="shared" si="72"/>
        <v>0</v>
      </c>
      <c r="CC47" s="459"/>
      <c r="CD47" s="26">
        <v>18</v>
      </c>
      <c r="CE47" s="270" t="s">
        <v>145</v>
      </c>
      <c r="CF47" s="473"/>
      <c r="CG47" s="474"/>
      <c r="CH47" s="163"/>
      <c r="CI47" s="152">
        <f>CI16</f>
        <v>4</v>
      </c>
      <c r="CJ47" s="339">
        <f t="shared" si="100"/>
        <v>0</v>
      </c>
      <c r="CK47" s="154">
        <v>1</v>
      </c>
      <c r="CL47" s="155">
        <v>3000</v>
      </c>
      <c r="CM47" s="274">
        <f t="shared" si="73"/>
        <v>0</v>
      </c>
      <c r="CN47" s="459"/>
      <c r="CP47" s="13">
        <f t="shared" si="88"/>
        <v>18000</v>
      </c>
    </row>
    <row r="48" spans="1:94" ht="30" customHeight="1" outlineLevel="1">
      <c r="A48" s="26">
        <v>19</v>
      </c>
      <c r="B48" s="16" t="s">
        <v>153</v>
      </c>
      <c r="C48" s="473"/>
      <c r="D48" s="474"/>
      <c r="E48" s="164"/>
      <c r="F48" s="152"/>
      <c r="G48" s="161" t="e">
        <f t="shared" si="74"/>
        <v>#DIV/0!</v>
      </c>
      <c r="H48" s="154">
        <v>1</v>
      </c>
      <c r="I48" s="155">
        <f t="shared" si="75"/>
        <v>0</v>
      </c>
      <c r="J48" s="67">
        <f t="shared" si="66"/>
        <v>0</v>
      </c>
      <c r="K48" s="459"/>
      <c r="L48" s="170"/>
      <c r="M48" s="358">
        <v>19</v>
      </c>
      <c r="N48" s="359" t="s">
        <v>153</v>
      </c>
      <c r="O48" s="586"/>
      <c r="P48" s="586"/>
      <c r="Q48" s="599">
        <v>0</v>
      </c>
      <c r="R48" s="360">
        <f>R16</f>
        <v>40</v>
      </c>
      <c r="S48" s="588">
        <f t="shared" si="94"/>
        <v>0</v>
      </c>
      <c r="T48" s="362">
        <v>1</v>
      </c>
      <c r="U48" s="219">
        <f t="shared" si="77"/>
        <v>0</v>
      </c>
      <c r="V48" s="580">
        <f t="shared" si="67"/>
        <v>0</v>
      </c>
      <c r="W48" s="589"/>
      <c r="X48" s="560">
        <v>19</v>
      </c>
      <c r="Y48" s="243" t="s">
        <v>153</v>
      </c>
      <c r="Z48" s="473"/>
      <c r="AA48" s="474"/>
      <c r="AB48" s="164"/>
      <c r="AC48" s="152">
        <f>AC16</f>
        <v>33534</v>
      </c>
      <c r="AD48" s="161">
        <f t="shared" si="95"/>
        <v>0</v>
      </c>
      <c r="AE48" s="154">
        <v>1</v>
      </c>
      <c r="AF48" s="32">
        <f t="shared" si="79"/>
        <v>0</v>
      </c>
      <c r="AG48" s="245">
        <f t="shared" si="68"/>
        <v>0</v>
      </c>
      <c r="AH48" s="459"/>
      <c r="AJ48" s="26">
        <v>19</v>
      </c>
      <c r="AK48" s="270" t="s">
        <v>153</v>
      </c>
      <c r="AL48" s="479"/>
      <c r="AM48" s="480"/>
      <c r="AN48" s="163">
        <f>11/88*AO48</f>
        <v>4.875</v>
      </c>
      <c r="AO48" s="163">
        <f>AO16</f>
        <v>39</v>
      </c>
      <c r="AP48" s="269">
        <f t="shared" si="96"/>
        <v>0.125</v>
      </c>
      <c r="AQ48" s="222">
        <v>1</v>
      </c>
      <c r="AR48" s="223">
        <f t="shared" si="81"/>
        <v>0</v>
      </c>
      <c r="AS48" s="274">
        <f t="shared" si="69"/>
        <v>0</v>
      </c>
      <c r="AT48" s="459"/>
      <c r="AU48" s="113"/>
      <c r="AV48" s="26">
        <v>19</v>
      </c>
      <c r="AW48" s="293" t="s">
        <v>153</v>
      </c>
      <c r="AX48" s="473"/>
      <c r="AY48" s="474"/>
      <c r="AZ48" s="164"/>
      <c r="BA48" s="152">
        <f>BA16</f>
        <v>33</v>
      </c>
      <c r="BB48" s="161">
        <f t="shared" si="97"/>
        <v>0</v>
      </c>
      <c r="BC48" s="154">
        <v>1</v>
      </c>
      <c r="BD48" s="155">
        <f t="shared" si="83"/>
        <v>0</v>
      </c>
      <c r="BE48" s="296">
        <f t="shared" si="70"/>
        <v>0</v>
      </c>
      <c r="BF48" s="459"/>
      <c r="BH48" s="26">
        <v>19</v>
      </c>
      <c r="BI48" s="244" t="s">
        <v>153</v>
      </c>
      <c r="BJ48" s="473"/>
      <c r="BK48" s="474"/>
      <c r="BL48" s="164"/>
      <c r="BM48" s="152">
        <f>BM16</f>
        <v>16</v>
      </c>
      <c r="BN48" s="161">
        <f t="shared" si="98"/>
        <v>0</v>
      </c>
      <c r="BO48" s="154">
        <v>1</v>
      </c>
      <c r="BP48" s="155"/>
      <c r="BQ48" s="317">
        <f t="shared" si="71"/>
        <v>0</v>
      </c>
      <c r="BR48" s="459"/>
      <c r="BT48" s="16" t="s">
        <v>153</v>
      </c>
      <c r="BU48" s="435"/>
      <c r="BV48" s="436"/>
      <c r="BW48" s="49"/>
      <c r="BX48" s="8">
        <f>BX16</f>
        <v>1</v>
      </c>
      <c r="BY48" s="133">
        <f t="shared" si="99"/>
        <v>0</v>
      </c>
      <c r="BZ48" s="15">
        <v>1</v>
      </c>
      <c r="CA48" s="32">
        <v>15000</v>
      </c>
      <c r="CB48" s="67">
        <f t="shared" si="72"/>
        <v>0</v>
      </c>
      <c r="CC48" s="459"/>
      <c r="CD48" s="26">
        <v>19</v>
      </c>
      <c r="CE48" s="270" t="s">
        <v>153</v>
      </c>
      <c r="CF48" s="473"/>
      <c r="CG48" s="474"/>
      <c r="CH48" s="164"/>
      <c r="CI48" s="152">
        <f>CI16</f>
        <v>4</v>
      </c>
      <c r="CJ48" s="339">
        <f t="shared" si="100"/>
        <v>0</v>
      </c>
      <c r="CK48" s="154">
        <v>1</v>
      </c>
      <c r="CL48" s="155">
        <v>15000</v>
      </c>
      <c r="CM48" s="274">
        <f t="shared" si="73"/>
        <v>0</v>
      </c>
      <c r="CN48" s="459"/>
      <c r="CP48" s="13">
        <f t="shared" si="88"/>
        <v>0</v>
      </c>
    </row>
    <row r="49" spans="1:96" outlineLevel="1">
      <c r="A49" s="26">
        <v>20</v>
      </c>
      <c r="B49" s="16" t="s">
        <v>186</v>
      </c>
      <c r="C49" s="473"/>
      <c r="D49" s="474"/>
      <c r="E49" s="164">
        <v>96</v>
      </c>
      <c r="F49" s="152">
        <v>96</v>
      </c>
      <c r="G49" s="161">
        <f t="shared" si="74"/>
        <v>1</v>
      </c>
      <c r="H49" s="154">
        <v>1</v>
      </c>
      <c r="I49" s="155">
        <f t="shared" si="75"/>
        <v>137515.76</v>
      </c>
      <c r="J49" s="67">
        <f t="shared" si="66"/>
        <v>137515.76</v>
      </c>
      <c r="K49" s="459"/>
      <c r="L49" s="170"/>
      <c r="M49" s="358">
        <v>20</v>
      </c>
      <c r="N49" s="359" t="s">
        <v>186</v>
      </c>
      <c r="O49" s="586"/>
      <c r="P49" s="586"/>
      <c r="Q49" s="599"/>
      <c r="R49" s="360">
        <f>R16</f>
        <v>40</v>
      </c>
      <c r="S49" s="588">
        <f t="shared" si="94"/>
        <v>0</v>
      </c>
      <c r="T49" s="362">
        <v>1</v>
      </c>
      <c r="U49" s="219">
        <f t="shared" si="77"/>
        <v>137515.76</v>
      </c>
      <c r="V49" s="580">
        <f t="shared" si="67"/>
        <v>0</v>
      </c>
      <c r="W49" s="589"/>
      <c r="X49" s="560">
        <v>20</v>
      </c>
      <c r="Y49" s="243" t="s">
        <v>186</v>
      </c>
      <c r="Z49" s="473"/>
      <c r="AA49" s="474"/>
      <c r="AB49" s="164"/>
      <c r="AC49" s="152">
        <f>AC16</f>
        <v>33534</v>
      </c>
      <c r="AD49" s="161">
        <f t="shared" si="95"/>
        <v>0</v>
      </c>
      <c r="AE49" s="154">
        <v>1</v>
      </c>
      <c r="AF49" s="32">
        <f t="shared" si="79"/>
        <v>137515.76</v>
      </c>
      <c r="AG49" s="245">
        <f t="shared" si="68"/>
        <v>0</v>
      </c>
      <c r="AH49" s="459"/>
      <c r="AJ49" s="26">
        <v>20</v>
      </c>
      <c r="AK49" s="270" t="s">
        <v>186</v>
      </c>
      <c r="AL49" s="479"/>
      <c r="AM49" s="480"/>
      <c r="AN49" s="163">
        <f>1/88*AO49</f>
        <v>0.44318181818181818</v>
      </c>
      <c r="AO49" s="163">
        <f>AO16</f>
        <v>39</v>
      </c>
      <c r="AP49" s="269">
        <f t="shared" si="96"/>
        <v>1.1363636363636364E-2</v>
      </c>
      <c r="AQ49" s="222">
        <v>1</v>
      </c>
      <c r="AR49" s="223">
        <f t="shared" si="81"/>
        <v>137515.76</v>
      </c>
      <c r="AS49" s="274">
        <f t="shared" si="69"/>
        <v>1562.679090909091</v>
      </c>
      <c r="AT49" s="459"/>
      <c r="AU49" s="113"/>
      <c r="AV49" s="26">
        <v>20</v>
      </c>
      <c r="AW49" s="293" t="s">
        <v>186</v>
      </c>
      <c r="AX49" s="473"/>
      <c r="AY49" s="474"/>
      <c r="AZ49" s="164">
        <f>1/88*BA49</f>
        <v>0.375</v>
      </c>
      <c r="BA49" s="152">
        <f>BA16</f>
        <v>33</v>
      </c>
      <c r="BB49" s="161">
        <f t="shared" si="97"/>
        <v>1.1363636363636364E-2</v>
      </c>
      <c r="BC49" s="154">
        <v>1</v>
      </c>
      <c r="BD49" s="155">
        <f t="shared" si="83"/>
        <v>137515.76</v>
      </c>
      <c r="BE49" s="296">
        <f t="shared" si="70"/>
        <v>1562.679090909091</v>
      </c>
      <c r="BF49" s="459"/>
      <c r="BH49" s="26">
        <v>20</v>
      </c>
      <c r="BI49" s="244" t="s">
        <v>186</v>
      </c>
      <c r="BJ49" s="473"/>
      <c r="BK49" s="474"/>
      <c r="BL49" s="164">
        <f>1/88*BM49</f>
        <v>0.18181818181818182</v>
      </c>
      <c r="BM49" s="152">
        <f>BM16</f>
        <v>16</v>
      </c>
      <c r="BN49" s="161">
        <f t="shared" si="98"/>
        <v>1.1363636363636364E-2</v>
      </c>
      <c r="BO49" s="154">
        <v>1</v>
      </c>
      <c r="BP49" s="155">
        <v>137515.76</v>
      </c>
      <c r="BQ49" s="317">
        <f t="shared" si="71"/>
        <v>1562.679090909091</v>
      </c>
      <c r="BR49" s="459"/>
      <c r="BT49" s="16" t="s">
        <v>186</v>
      </c>
      <c r="BU49" s="435"/>
      <c r="BV49" s="436"/>
      <c r="BW49" s="49"/>
      <c r="BX49" s="8">
        <f>BX16</f>
        <v>1</v>
      </c>
      <c r="BY49" s="133">
        <f t="shared" si="99"/>
        <v>0</v>
      </c>
      <c r="BZ49" s="15">
        <v>1</v>
      </c>
      <c r="CA49" s="32">
        <v>198134</v>
      </c>
      <c r="CB49" s="67">
        <f t="shared" si="72"/>
        <v>0</v>
      </c>
      <c r="CC49" s="459"/>
      <c r="CD49" s="26">
        <v>20</v>
      </c>
      <c r="CE49" s="270"/>
      <c r="CF49" s="473"/>
      <c r="CG49" s="474"/>
      <c r="CH49" s="164"/>
      <c r="CI49" s="152">
        <f>CI16</f>
        <v>4</v>
      </c>
      <c r="CJ49" s="339">
        <f t="shared" si="100"/>
        <v>0</v>
      </c>
      <c r="CK49" s="154">
        <v>1</v>
      </c>
      <c r="CL49" s="155"/>
      <c r="CM49" s="274">
        <f t="shared" si="73"/>
        <v>0</v>
      </c>
      <c r="CN49" s="459"/>
      <c r="CP49" s="13">
        <f t="shared" si="88"/>
        <v>137515.76</v>
      </c>
      <c r="CQ49" s="13">
        <v>137515.76</v>
      </c>
      <c r="CR49" s="13">
        <f>CP49-CQ49</f>
        <v>0</v>
      </c>
    </row>
    <row r="50" spans="1:96" outlineLevel="1">
      <c r="A50" s="26">
        <v>21</v>
      </c>
      <c r="B50" s="16"/>
      <c r="C50" s="473"/>
      <c r="D50" s="474"/>
      <c r="E50" s="164"/>
      <c r="F50" s="152"/>
      <c r="G50" s="161" t="e">
        <f t="shared" si="74"/>
        <v>#DIV/0!</v>
      </c>
      <c r="H50" s="154">
        <v>1</v>
      </c>
      <c r="I50" s="155">
        <f t="shared" si="75"/>
        <v>0</v>
      </c>
      <c r="J50" s="67">
        <f t="shared" si="66"/>
        <v>0</v>
      </c>
      <c r="K50" s="459"/>
      <c r="L50" s="170"/>
      <c r="M50" s="358">
        <v>21</v>
      </c>
      <c r="N50" s="359"/>
      <c r="O50" s="586"/>
      <c r="P50" s="586"/>
      <c r="Q50" s="599"/>
      <c r="R50" s="360">
        <f>R16</f>
        <v>40</v>
      </c>
      <c r="S50" s="588">
        <f t="shared" si="94"/>
        <v>0</v>
      </c>
      <c r="T50" s="362">
        <v>1</v>
      </c>
      <c r="U50" s="219">
        <f t="shared" si="77"/>
        <v>0</v>
      </c>
      <c r="V50" s="580">
        <f t="shared" si="67"/>
        <v>0</v>
      </c>
      <c r="W50" s="589"/>
      <c r="X50" s="560">
        <v>21</v>
      </c>
      <c r="Y50" s="243"/>
      <c r="Z50" s="473"/>
      <c r="AA50" s="474"/>
      <c r="AB50" s="164"/>
      <c r="AC50" s="152">
        <f>AC16</f>
        <v>33534</v>
      </c>
      <c r="AD50" s="161">
        <f t="shared" si="95"/>
        <v>0</v>
      </c>
      <c r="AE50" s="154">
        <v>1</v>
      </c>
      <c r="AF50" s="32">
        <f t="shared" si="79"/>
        <v>0</v>
      </c>
      <c r="AG50" s="245">
        <f t="shared" si="68"/>
        <v>0</v>
      </c>
      <c r="AH50" s="459"/>
      <c r="AJ50" s="26">
        <v>21</v>
      </c>
      <c r="AK50" s="270"/>
      <c r="AL50" s="479"/>
      <c r="AM50" s="480"/>
      <c r="AN50" s="163"/>
      <c r="AO50" s="163">
        <f>AO16</f>
        <v>39</v>
      </c>
      <c r="AP50" s="269">
        <f t="shared" si="96"/>
        <v>0</v>
      </c>
      <c r="AQ50" s="222">
        <v>1</v>
      </c>
      <c r="AR50" s="223"/>
      <c r="AS50" s="274">
        <f t="shared" si="69"/>
        <v>0</v>
      </c>
      <c r="AT50" s="459"/>
      <c r="AU50" s="113"/>
      <c r="AV50" s="26">
        <v>21</v>
      </c>
      <c r="AW50" s="293"/>
      <c r="AX50" s="473"/>
      <c r="AY50" s="474"/>
      <c r="AZ50" s="164"/>
      <c r="BA50" s="152">
        <f>BA16</f>
        <v>33</v>
      </c>
      <c r="BB50" s="161">
        <f t="shared" si="97"/>
        <v>0</v>
      </c>
      <c r="BC50" s="154">
        <v>1</v>
      </c>
      <c r="BD50" s="155"/>
      <c r="BE50" s="296">
        <f t="shared" si="70"/>
        <v>0</v>
      </c>
      <c r="BF50" s="459"/>
      <c r="BH50" s="26">
        <v>21</v>
      </c>
      <c r="BI50" s="244"/>
      <c r="BJ50" s="473"/>
      <c r="BK50" s="474"/>
      <c r="BL50" s="164"/>
      <c r="BM50" s="152">
        <f>BM16</f>
        <v>16</v>
      </c>
      <c r="BN50" s="161">
        <f t="shared" si="98"/>
        <v>0</v>
      </c>
      <c r="BO50" s="154">
        <v>1</v>
      </c>
      <c r="BP50" s="155"/>
      <c r="BQ50" s="317">
        <f t="shared" si="71"/>
        <v>0</v>
      </c>
      <c r="BR50" s="459"/>
      <c r="BT50" s="16"/>
      <c r="BU50" s="435"/>
      <c r="BV50" s="436"/>
      <c r="BW50" s="49"/>
      <c r="BX50" s="8">
        <f>BX16</f>
        <v>1</v>
      </c>
      <c r="BY50" s="133">
        <f t="shared" si="99"/>
        <v>0</v>
      </c>
      <c r="BZ50" s="15">
        <v>1</v>
      </c>
      <c r="CA50" s="32"/>
      <c r="CB50" s="67">
        <f t="shared" si="72"/>
        <v>0</v>
      </c>
      <c r="CC50" s="459"/>
      <c r="CD50" s="26">
        <v>21</v>
      </c>
      <c r="CE50" s="270"/>
      <c r="CF50" s="473"/>
      <c r="CG50" s="474"/>
      <c r="CH50" s="164"/>
      <c r="CI50" s="152">
        <f>CI16</f>
        <v>4</v>
      </c>
      <c r="CJ50" s="339">
        <f t="shared" si="100"/>
        <v>0</v>
      </c>
      <c r="CK50" s="154">
        <v>1</v>
      </c>
      <c r="CL50" s="155"/>
      <c r="CM50" s="274">
        <f t="shared" si="73"/>
        <v>0</v>
      </c>
      <c r="CN50" s="459"/>
      <c r="CP50" s="13">
        <f t="shared" si="88"/>
        <v>0</v>
      </c>
    </row>
    <row r="51" spans="1:96" outlineLevel="1">
      <c r="A51" s="26">
        <v>22</v>
      </c>
      <c r="B51" s="16"/>
      <c r="C51" s="473"/>
      <c r="D51" s="474"/>
      <c r="E51" s="164"/>
      <c r="F51" s="152"/>
      <c r="G51" s="161" t="e">
        <f t="shared" si="74"/>
        <v>#DIV/0!</v>
      </c>
      <c r="H51" s="154">
        <v>1</v>
      </c>
      <c r="I51" s="155">
        <f t="shared" si="75"/>
        <v>0</v>
      </c>
      <c r="J51" s="67">
        <f t="shared" si="66"/>
        <v>0</v>
      </c>
      <c r="K51" s="459"/>
      <c r="L51" s="170"/>
      <c r="M51" s="358">
        <v>22</v>
      </c>
      <c r="N51" s="359"/>
      <c r="O51" s="586"/>
      <c r="P51" s="586"/>
      <c r="Q51" s="599"/>
      <c r="R51" s="360">
        <f>R16</f>
        <v>40</v>
      </c>
      <c r="S51" s="588">
        <f t="shared" si="94"/>
        <v>0</v>
      </c>
      <c r="T51" s="362">
        <v>1</v>
      </c>
      <c r="U51" s="219">
        <f t="shared" si="77"/>
        <v>0</v>
      </c>
      <c r="V51" s="580">
        <f t="shared" si="67"/>
        <v>0</v>
      </c>
      <c r="W51" s="589"/>
      <c r="X51" s="560">
        <v>22</v>
      </c>
      <c r="Y51" s="243"/>
      <c r="Z51" s="473"/>
      <c r="AA51" s="474"/>
      <c r="AB51" s="164"/>
      <c r="AC51" s="152">
        <f>AC16</f>
        <v>33534</v>
      </c>
      <c r="AD51" s="161">
        <f t="shared" si="95"/>
        <v>0</v>
      </c>
      <c r="AE51" s="154">
        <v>1</v>
      </c>
      <c r="AF51" s="32">
        <f t="shared" si="79"/>
        <v>0</v>
      </c>
      <c r="AG51" s="245">
        <f t="shared" si="68"/>
        <v>0</v>
      </c>
      <c r="AH51" s="459"/>
      <c r="AJ51" s="26">
        <v>22</v>
      </c>
      <c r="AK51" s="270"/>
      <c r="AL51" s="479"/>
      <c r="AM51" s="480"/>
      <c r="AN51" s="163"/>
      <c r="AO51" s="163">
        <f>AO16</f>
        <v>39</v>
      </c>
      <c r="AP51" s="269">
        <f t="shared" si="96"/>
        <v>0</v>
      </c>
      <c r="AQ51" s="222">
        <v>1</v>
      </c>
      <c r="AR51" s="223"/>
      <c r="AS51" s="274">
        <f t="shared" si="69"/>
        <v>0</v>
      </c>
      <c r="AT51" s="459"/>
      <c r="AU51" s="113"/>
      <c r="AV51" s="26">
        <v>22</v>
      </c>
      <c r="AW51" s="293"/>
      <c r="AX51" s="473"/>
      <c r="AY51" s="474"/>
      <c r="AZ51" s="164"/>
      <c r="BA51" s="152">
        <f>BA16</f>
        <v>33</v>
      </c>
      <c r="BB51" s="161">
        <f t="shared" si="97"/>
        <v>0</v>
      </c>
      <c r="BC51" s="154">
        <v>1</v>
      </c>
      <c r="BD51" s="155"/>
      <c r="BE51" s="296">
        <f t="shared" si="70"/>
        <v>0</v>
      </c>
      <c r="BF51" s="459"/>
      <c r="BH51" s="26">
        <v>22</v>
      </c>
      <c r="BI51" s="244"/>
      <c r="BJ51" s="473"/>
      <c r="BK51" s="474"/>
      <c r="BL51" s="164"/>
      <c r="BM51" s="152">
        <f>BM16</f>
        <v>16</v>
      </c>
      <c r="BN51" s="161">
        <f t="shared" si="98"/>
        <v>0</v>
      </c>
      <c r="BO51" s="154">
        <v>1</v>
      </c>
      <c r="BP51" s="155"/>
      <c r="BQ51" s="317">
        <f t="shared" si="71"/>
        <v>0</v>
      </c>
      <c r="BR51" s="459"/>
      <c r="BT51" s="16"/>
      <c r="BU51" s="435"/>
      <c r="BV51" s="436"/>
      <c r="BW51" s="49"/>
      <c r="BX51" s="8">
        <f>BX16</f>
        <v>1</v>
      </c>
      <c r="BY51" s="133">
        <f t="shared" si="99"/>
        <v>0</v>
      </c>
      <c r="BZ51" s="15">
        <v>1</v>
      </c>
      <c r="CA51" s="32"/>
      <c r="CB51" s="67">
        <f t="shared" si="72"/>
        <v>0</v>
      </c>
      <c r="CC51" s="459"/>
      <c r="CD51" s="26">
        <v>22</v>
      </c>
      <c r="CE51" s="270"/>
      <c r="CF51" s="473"/>
      <c r="CG51" s="474"/>
      <c r="CH51" s="164"/>
      <c r="CI51" s="152">
        <f>CI16</f>
        <v>4</v>
      </c>
      <c r="CJ51" s="339">
        <f t="shared" si="100"/>
        <v>0</v>
      </c>
      <c r="CK51" s="154">
        <v>1</v>
      </c>
      <c r="CL51" s="155"/>
      <c r="CM51" s="274">
        <f t="shared" si="73"/>
        <v>0</v>
      </c>
      <c r="CN51" s="459"/>
      <c r="CP51" s="13">
        <f t="shared" si="88"/>
        <v>0</v>
      </c>
    </row>
    <row r="52" spans="1:96" outlineLevel="1">
      <c r="A52" s="26">
        <v>23</v>
      </c>
      <c r="B52" s="16"/>
      <c r="C52" s="473"/>
      <c r="D52" s="474"/>
      <c r="E52" s="164"/>
      <c r="F52" s="152"/>
      <c r="G52" s="161" t="e">
        <f t="shared" si="74"/>
        <v>#DIV/0!</v>
      </c>
      <c r="H52" s="154">
        <v>1</v>
      </c>
      <c r="I52" s="155">
        <f t="shared" si="75"/>
        <v>0</v>
      </c>
      <c r="J52" s="67">
        <f t="shared" si="66"/>
        <v>0</v>
      </c>
      <c r="K52" s="459"/>
      <c r="L52" s="170"/>
      <c r="M52" s="358">
        <v>23</v>
      </c>
      <c r="N52" s="359"/>
      <c r="O52" s="586"/>
      <c r="P52" s="586"/>
      <c r="Q52" s="599"/>
      <c r="R52" s="360">
        <f>R16</f>
        <v>40</v>
      </c>
      <c r="S52" s="588">
        <f t="shared" si="94"/>
        <v>0</v>
      </c>
      <c r="T52" s="362">
        <v>1</v>
      </c>
      <c r="U52" s="219">
        <f t="shared" si="77"/>
        <v>0</v>
      </c>
      <c r="V52" s="580">
        <f t="shared" si="67"/>
        <v>0</v>
      </c>
      <c r="W52" s="589"/>
      <c r="X52" s="560">
        <v>23</v>
      </c>
      <c r="Y52" s="243"/>
      <c r="Z52" s="473"/>
      <c r="AA52" s="474"/>
      <c r="AB52" s="164"/>
      <c r="AC52" s="152">
        <f>AC16</f>
        <v>33534</v>
      </c>
      <c r="AD52" s="161">
        <f t="shared" si="95"/>
        <v>0</v>
      </c>
      <c r="AE52" s="154">
        <v>1</v>
      </c>
      <c r="AF52" s="32"/>
      <c r="AG52" s="245">
        <f t="shared" si="68"/>
        <v>0</v>
      </c>
      <c r="AH52" s="459"/>
      <c r="AJ52" s="26">
        <v>23</v>
      </c>
      <c r="AK52" s="270"/>
      <c r="AL52" s="479"/>
      <c r="AM52" s="480"/>
      <c r="AN52" s="163"/>
      <c r="AO52" s="163">
        <f>AO16</f>
        <v>39</v>
      </c>
      <c r="AP52" s="269">
        <f t="shared" si="96"/>
        <v>0</v>
      </c>
      <c r="AQ52" s="222">
        <v>1</v>
      </c>
      <c r="AR52" s="223"/>
      <c r="AS52" s="274">
        <f t="shared" si="69"/>
        <v>0</v>
      </c>
      <c r="AT52" s="459"/>
      <c r="AU52" s="113"/>
      <c r="AV52" s="26">
        <v>23</v>
      </c>
      <c r="AW52" s="293"/>
      <c r="AX52" s="473"/>
      <c r="AY52" s="474"/>
      <c r="AZ52" s="164"/>
      <c r="BA52" s="152">
        <f>BA16</f>
        <v>33</v>
      </c>
      <c r="BB52" s="161">
        <f t="shared" si="97"/>
        <v>0</v>
      </c>
      <c r="BC52" s="154">
        <v>1</v>
      </c>
      <c r="BD52" s="155"/>
      <c r="BE52" s="296">
        <f t="shared" si="70"/>
        <v>0</v>
      </c>
      <c r="BF52" s="459"/>
      <c r="BH52" s="26">
        <v>23</v>
      </c>
      <c r="BI52" s="244"/>
      <c r="BJ52" s="473"/>
      <c r="BK52" s="474"/>
      <c r="BL52" s="164"/>
      <c r="BM52" s="152">
        <f>BM16</f>
        <v>16</v>
      </c>
      <c r="BN52" s="161">
        <f t="shared" si="98"/>
        <v>0</v>
      </c>
      <c r="BO52" s="154">
        <v>1</v>
      </c>
      <c r="BP52" s="155"/>
      <c r="BQ52" s="317">
        <f t="shared" si="71"/>
        <v>0</v>
      </c>
      <c r="BR52" s="459"/>
      <c r="BT52" s="16"/>
      <c r="BU52" s="435"/>
      <c r="BV52" s="436"/>
      <c r="BW52" s="49"/>
      <c r="BX52" s="8">
        <f>BX16</f>
        <v>1</v>
      </c>
      <c r="BY52" s="133">
        <f t="shared" si="99"/>
        <v>0</v>
      </c>
      <c r="BZ52" s="15">
        <v>1</v>
      </c>
      <c r="CA52" s="32"/>
      <c r="CB52" s="67">
        <f t="shared" si="72"/>
        <v>0</v>
      </c>
      <c r="CC52" s="459"/>
      <c r="CD52" s="26">
        <v>23</v>
      </c>
      <c r="CE52" s="270"/>
      <c r="CF52" s="473"/>
      <c r="CG52" s="474"/>
      <c r="CH52" s="164"/>
      <c r="CI52" s="152">
        <f>CI16</f>
        <v>4</v>
      </c>
      <c r="CJ52" s="339">
        <f t="shared" si="100"/>
        <v>0</v>
      </c>
      <c r="CK52" s="154">
        <v>1</v>
      </c>
      <c r="CL52" s="155"/>
      <c r="CM52" s="274">
        <f t="shared" si="73"/>
        <v>0</v>
      </c>
      <c r="CN52" s="459"/>
      <c r="CP52" s="13">
        <f t="shared" si="88"/>
        <v>0</v>
      </c>
    </row>
    <row r="53" spans="1:96" outlineLevel="1">
      <c r="A53" s="26">
        <v>24</v>
      </c>
      <c r="B53" s="16"/>
      <c r="C53" s="473"/>
      <c r="D53" s="474"/>
      <c r="E53" s="164"/>
      <c r="F53" s="152"/>
      <c r="G53" s="161" t="e">
        <f t="shared" si="74"/>
        <v>#DIV/0!</v>
      </c>
      <c r="H53" s="154">
        <v>1</v>
      </c>
      <c r="I53" s="155"/>
      <c r="J53" s="67">
        <f t="shared" si="66"/>
        <v>0</v>
      </c>
      <c r="K53" s="459"/>
      <c r="L53" s="170"/>
      <c r="M53" s="358">
        <v>24</v>
      </c>
      <c r="N53" s="359"/>
      <c r="O53" s="586"/>
      <c r="P53" s="586"/>
      <c r="Q53" s="599"/>
      <c r="R53" s="360">
        <f>R16</f>
        <v>40</v>
      </c>
      <c r="S53" s="588">
        <f t="shared" si="94"/>
        <v>0</v>
      </c>
      <c r="T53" s="362">
        <v>1</v>
      </c>
      <c r="U53" s="219"/>
      <c r="V53" s="580">
        <f t="shared" si="67"/>
        <v>0</v>
      </c>
      <c r="W53" s="589"/>
      <c r="X53" s="560">
        <v>24</v>
      </c>
      <c r="Y53" s="243"/>
      <c r="Z53" s="473"/>
      <c r="AA53" s="474"/>
      <c r="AB53" s="164"/>
      <c r="AC53" s="152">
        <f>AC16</f>
        <v>33534</v>
      </c>
      <c r="AD53" s="161">
        <f t="shared" si="95"/>
        <v>0</v>
      </c>
      <c r="AE53" s="154">
        <v>1</v>
      </c>
      <c r="AF53" s="32"/>
      <c r="AG53" s="245">
        <f t="shared" si="68"/>
        <v>0</v>
      </c>
      <c r="AH53" s="459"/>
      <c r="AJ53" s="26">
        <v>24</v>
      </c>
      <c r="AK53" s="270"/>
      <c r="AL53" s="479"/>
      <c r="AM53" s="480"/>
      <c r="AN53" s="163"/>
      <c r="AO53" s="163">
        <f>AO16</f>
        <v>39</v>
      </c>
      <c r="AP53" s="269">
        <f t="shared" si="96"/>
        <v>0</v>
      </c>
      <c r="AQ53" s="222">
        <v>1</v>
      </c>
      <c r="AR53" s="223"/>
      <c r="AS53" s="274">
        <f t="shared" si="69"/>
        <v>0</v>
      </c>
      <c r="AT53" s="459"/>
      <c r="AU53" s="113"/>
      <c r="AV53" s="26">
        <v>24</v>
      </c>
      <c r="AW53" s="293"/>
      <c r="AX53" s="473"/>
      <c r="AY53" s="474"/>
      <c r="AZ53" s="164"/>
      <c r="BA53" s="152">
        <f>BA16</f>
        <v>33</v>
      </c>
      <c r="BB53" s="161">
        <f t="shared" si="97"/>
        <v>0</v>
      </c>
      <c r="BC53" s="154">
        <v>1</v>
      </c>
      <c r="BD53" s="155"/>
      <c r="BE53" s="296">
        <f t="shared" si="70"/>
        <v>0</v>
      </c>
      <c r="BF53" s="459"/>
      <c r="BH53" s="26">
        <v>24</v>
      </c>
      <c r="BI53" s="244"/>
      <c r="BJ53" s="473"/>
      <c r="BK53" s="474"/>
      <c r="BL53" s="164"/>
      <c r="BM53" s="152">
        <f>BM16</f>
        <v>16</v>
      </c>
      <c r="BN53" s="161">
        <f t="shared" si="98"/>
        <v>0</v>
      </c>
      <c r="BO53" s="154">
        <v>1</v>
      </c>
      <c r="BP53" s="155"/>
      <c r="BQ53" s="317">
        <f t="shared" si="71"/>
        <v>0</v>
      </c>
      <c r="BR53" s="459"/>
      <c r="BT53" s="16"/>
      <c r="BU53" s="435"/>
      <c r="BV53" s="436"/>
      <c r="BW53" s="49"/>
      <c r="BX53" s="8">
        <f>BX16</f>
        <v>1</v>
      </c>
      <c r="BY53" s="133">
        <f t="shared" si="99"/>
        <v>0</v>
      </c>
      <c r="BZ53" s="15">
        <v>1</v>
      </c>
      <c r="CA53" s="32"/>
      <c r="CB53" s="67">
        <f t="shared" si="72"/>
        <v>0</v>
      </c>
      <c r="CC53" s="459"/>
      <c r="CD53" s="26">
        <v>24</v>
      </c>
      <c r="CE53" s="270"/>
      <c r="CF53" s="473"/>
      <c r="CG53" s="474"/>
      <c r="CH53" s="164"/>
      <c r="CI53" s="152">
        <f>CI16</f>
        <v>4</v>
      </c>
      <c r="CJ53" s="339">
        <f t="shared" si="100"/>
        <v>0</v>
      </c>
      <c r="CK53" s="154">
        <v>1</v>
      </c>
      <c r="CL53" s="155"/>
      <c r="CM53" s="274">
        <f t="shared" si="73"/>
        <v>0</v>
      </c>
      <c r="CN53" s="459"/>
      <c r="CP53" s="13">
        <f t="shared" si="88"/>
        <v>0</v>
      </c>
    </row>
    <row r="54" spans="1:96" outlineLevel="1">
      <c r="A54" s="26">
        <v>25</v>
      </c>
      <c r="B54" s="16"/>
      <c r="C54" s="473"/>
      <c r="D54" s="474"/>
      <c r="E54" s="164"/>
      <c r="F54" s="152"/>
      <c r="G54" s="161" t="e">
        <f t="shared" si="74"/>
        <v>#DIV/0!</v>
      </c>
      <c r="H54" s="154">
        <v>1</v>
      </c>
      <c r="I54" s="155"/>
      <c r="J54" s="67">
        <f t="shared" si="66"/>
        <v>0</v>
      </c>
      <c r="K54" s="459"/>
      <c r="L54" s="170"/>
      <c r="M54" s="358">
        <v>25</v>
      </c>
      <c r="N54" s="359"/>
      <c r="O54" s="586"/>
      <c r="P54" s="586"/>
      <c r="Q54" s="599"/>
      <c r="R54" s="360">
        <f>R16</f>
        <v>40</v>
      </c>
      <c r="S54" s="588">
        <f t="shared" si="94"/>
        <v>0</v>
      </c>
      <c r="T54" s="362">
        <v>1</v>
      </c>
      <c r="U54" s="219"/>
      <c r="V54" s="580">
        <f t="shared" si="67"/>
        <v>0</v>
      </c>
      <c r="W54" s="589"/>
      <c r="X54" s="560">
        <v>25</v>
      </c>
      <c r="Y54" s="243"/>
      <c r="Z54" s="473"/>
      <c r="AA54" s="474"/>
      <c r="AB54" s="164"/>
      <c r="AC54" s="152">
        <f>AC16</f>
        <v>33534</v>
      </c>
      <c r="AD54" s="161">
        <f t="shared" si="95"/>
        <v>0</v>
      </c>
      <c r="AE54" s="154">
        <v>1</v>
      </c>
      <c r="AF54" s="32"/>
      <c r="AG54" s="245">
        <f t="shared" si="68"/>
        <v>0</v>
      </c>
      <c r="AH54" s="459"/>
      <c r="AJ54" s="26">
        <v>25</v>
      </c>
      <c r="AK54" s="270"/>
      <c r="AL54" s="479"/>
      <c r="AM54" s="480"/>
      <c r="AN54" s="163"/>
      <c r="AO54" s="163">
        <f>AO16</f>
        <v>39</v>
      </c>
      <c r="AP54" s="269">
        <f t="shared" si="96"/>
        <v>0</v>
      </c>
      <c r="AQ54" s="222">
        <v>1</v>
      </c>
      <c r="AR54" s="223"/>
      <c r="AS54" s="274">
        <f t="shared" si="69"/>
        <v>0</v>
      </c>
      <c r="AT54" s="459"/>
      <c r="AU54" s="113"/>
      <c r="AV54" s="26">
        <v>25</v>
      </c>
      <c r="AW54" s="293"/>
      <c r="AX54" s="473"/>
      <c r="AY54" s="474"/>
      <c r="AZ54" s="164"/>
      <c r="BA54" s="152">
        <f>BA16</f>
        <v>33</v>
      </c>
      <c r="BB54" s="161">
        <f t="shared" si="97"/>
        <v>0</v>
      </c>
      <c r="BC54" s="154">
        <v>1</v>
      </c>
      <c r="BD54" s="155"/>
      <c r="BE54" s="296">
        <f t="shared" si="70"/>
        <v>0</v>
      </c>
      <c r="BF54" s="459"/>
      <c r="BH54" s="26">
        <v>25</v>
      </c>
      <c r="BI54" s="244"/>
      <c r="BJ54" s="473"/>
      <c r="BK54" s="474"/>
      <c r="BL54" s="164"/>
      <c r="BM54" s="152">
        <f>BM16</f>
        <v>16</v>
      </c>
      <c r="BN54" s="161">
        <f t="shared" si="98"/>
        <v>0</v>
      </c>
      <c r="BO54" s="154">
        <v>1</v>
      </c>
      <c r="BP54" s="155"/>
      <c r="BQ54" s="317">
        <f t="shared" si="71"/>
        <v>0</v>
      </c>
      <c r="BR54" s="459"/>
      <c r="BT54" s="16"/>
      <c r="BU54" s="435"/>
      <c r="BV54" s="436"/>
      <c r="BW54" s="49"/>
      <c r="BX54" s="8">
        <f>BX16</f>
        <v>1</v>
      </c>
      <c r="BY54" s="133">
        <f t="shared" si="99"/>
        <v>0</v>
      </c>
      <c r="BZ54" s="15">
        <v>1</v>
      </c>
      <c r="CA54" s="32"/>
      <c r="CB54" s="67">
        <f t="shared" si="72"/>
        <v>0</v>
      </c>
      <c r="CC54" s="459"/>
      <c r="CD54" s="26">
        <v>25</v>
      </c>
      <c r="CE54" s="270"/>
      <c r="CF54" s="473"/>
      <c r="CG54" s="474"/>
      <c r="CH54" s="164"/>
      <c r="CI54" s="152">
        <f>CI16</f>
        <v>4</v>
      </c>
      <c r="CJ54" s="339">
        <f t="shared" si="100"/>
        <v>0</v>
      </c>
      <c r="CK54" s="154">
        <v>1</v>
      </c>
      <c r="CL54" s="155"/>
      <c r="CM54" s="274">
        <f t="shared" si="73"/>
        <v>0</v>
      </c>
      <c r="CN54" s="459"/>
      <c r="CP54" s="13">
        <f t="shared" si="88"/>
        <v>0</v>
      </c>
    </row>
    <row r="55" spans="1:96" outlineLevel="1">
      <c r="A55" s="26">
        <v>26</v>
      </c>
      <c r="B55" s="16"/>
      <c r="C55" s="473"/>
      <c r="D55" s="474"/>
      <c r="E55" s="164"/>
      <c r="F55" s="152"/>
      <c r="G55" s="161" t="e">
        <f t="shared" si="74"/>
        <v>#DIV/0!</v>
      </c>
      <c r="H55" s="154">
        <v>1</v>
      </c>
      <c r="I55" s="155"/>
      <c r="J55" s="67">
        <f t="shared" si="66"/>
        <v>0</v>
      </c>
      <c r="K55" s="459"/>
      <c r="L55" s="170"/>
      <c r="M55" s="358">
        <v>26</v>
      </c>
      <c r="N55" s="359"/>
      <c r="O55" s="586"/>
      <c r="P55" s="586"/>
      <c r="Q55" s="599"/>
      <c r="R55" s="360">
        <f>R16</f>
        <v>40</v>
      </c>
      <c r="S55" s="588">
        <f t="shared" si="94"/>
        <v>0</v>
      </c>
      <c r="T55" s="362">
        <v>1</v>
      </c>
      <c r="U55" s="219"/>
      <c r="V55" s="580">
        <f t="shared" si="67"/>
        <v>0</v>
      </c>
      <c r="W55" s="589"/>
      <c r="X55" s="560">
        <v>26</v>
      </c>
      <c r="Y55" s="243"/>
      <c r="Z55" s="473"/>
      <c r="AA55" s="474"/>
      <c r="AB55" s="164"/>
      <c r="AC55" s="152">
        <f>AC16</f>
        <v>33534</v>
      </c>
      <c r="AD55" s="161">
        <f t="shared" si="95"/>
        <v>0</v>
      </c>
      <c r="AE55" s="154">
        <v>1</v>
      </c>
      <c r="AF55" s="32"/>
      <c r="AG55" s="245">
        <f t="shared" si="68"/>
        <v>0</v>
      </c>
      <c r="AH55" s="459"/>
      <c r="AJ55" s="26">
        <v>26</v>
      </c>
      <c r="AK55" s="270"/>
      <c r="AL55" s="479"/>
      <c r="AM55" s="480"/>
      <c r="AN55" s="163"/>
      <c r="AO55" s="163">
        <f>AO16</f>
        <v>39</v>
      </c>
      <c r="AP55" s="269">
        <f t="shared" si="96"/>
        <v>0</v>
      </c>
      <c r="AQ55" s="222">
        <v>1</v>
      </c>
      <c r="AR55" s="223"/>
      <c r="AS55" s="274">
        <f t="shared" si="69"/>
        <v>0</v>
      </c>
      <c r="AT55" s="459"/>
      <c r="AU55" s="113"/>
      <c r="AV55" s="26">
        <v>26</v>
      </c>
      <c r="AW55" s="293"/>
      <c r="AX55" s="473"/>
      <c r="AY55" s="474"/>
      <c r="AZ55" s="164"/>
      <c r="BA55" s="152">
        <f>BA16</f>
        <v>33</v>
      </c>
      <c r="BB55" s="161">
        <f t="shared" si="97"/>
        <v>0</v>
      </c>
      <c r="BC55" s="154">
        <v>1</v>
      </c>
      <c r="BD55" s="155"/>
      <c r="BE55" s="296">
        <f t="shared" si="70"/>
        <v>0</v>
      </c>
      <c r="BF55" s="459"/>
      <c r="BH55" s="26">
        <v>26</v>
      </c>
      <c r="BI55" s="244"/>
      <c r="BJ55" s="473"/>
      <c r="BK55" s="474"/>
      <c r="BL55" s="164"/>
      <c r="BM55" s="152">
        <f>BM16</f>
        <v>16</v>
      </c>
      <c r="BN55" s="161">
        <f t="shared" si="98"/>
        <v>0</v>
      </c>
      <c r="BO55" s="154">
        <v>1</v>
      </c>
      <c r="BP55" s="155"/>
      <c r="BQ55" s="317">
        <f t="shared" si="71"/>
        <v>0</v>
      </c>
      <c r="BR55" s="459"/>
      <c r="BT55" s="16"/>
      <c r="BU55" s="435"/>
      <c r="BV55" s="436"/>
      <c r="BW55" s="49"/>
      <c r="BX55" s="8">
        <f>BX16</f>
        <v>1</v>
      </c>
      <c r="BY55" s="133">
        <f t="shared" si="99"/>
        <v>0</v>
      </c>
      <c r="BZ55" s="15">
        <v>1</v>
      </c>
      <c r="CA55" s="32"/>
      <c r="CB55" s="67">
        <f t="shared" si="72"/>
        <v>0</v>
      </c>
      <c r="CC55" s="459"/>
      <c r="CD55" s="26">
        <v>26</v>
      </c>
      <c r="CE55" s="270"/>
      <c r="CF55" s="473"/>
      <c r="CG55" s="474"/>
      <c r="CH55" s="164"/>
      <c r="CI55" s="152">
        <f>CI16</f>
        <v>4</v>
      </c>
      <c r="CJ55" s="339">
        <f t="shared" si="100"/>
        <v>0</v>
      </c>
      <c r="CK55" s="154">
        <v>1</v>
      </c>
      <c r="CL55" s="155"/>
      <c r="CM55" s="274">
        <f t="shared" si="73"/>
        <v>0</v>
      </c>
      <c r="CN55" s="459"/>
      <c r="CP55" s="13">
        <f t="shared" si="88"/>
        <v>0</v>
      </c>
    </row>
    <row r="56" spans="1:96" ht="15" customHeight="1" outlineLevel="1">
      <c r="A56" s="461" t="s">
        <v>44</v>
      </c>
      <c r="B56" s="462"/>
      <c r="C56" s="462"/>
      <c r="D56" s="462"/>
      <c r="E56" s="462"/>
      <c r="F56" s="462"/>
      <c r="G56" s="462"/>
      <c r="H56" s="462"/>
      <c r="I56" s="463"/>
      <c r="J56" s="34">
        <f>SUM(J30:J55)</f>
        <v>139327.59157894738</v>
      </c>
      <c r="K56" s="460"/>
      <c r="L56" s="170"/>
      <c r="M56" s="600" t="s">
        <v>44</v>
      </c>
      <c r="N56" s="600"/>
      <c r="O56" s="600"/>
      <c r="P56" s="600"/>
      <c r="Q56" s="600"/>
      <c r="R56" s="600"/>
      <c r="S56" s="600"/>
      <c r="T56" s="600"/>
      <c r="U56" s="600"/>
      <c r="V56" s="583">
        <f>SUM(V30:V55)</f>
        <v>847.42499999999995</v>
      </c>
      <c r="W56" s="589"/>
      <c r="X56" s="565" t="s">
        <v>44</v>
      </c>
      <c r="Y56" s="538"/>
      <c r="Z56" s="538"/>
      <c r="AA56" s="538"/>
      <c r="AB56" s="538"/>
      <c r="AC56" s="538"/>
      <c r="AD56" s="538"/>
      <c r="AE56" s="538"/>
      <c r="AF56" s="539"/>
      <c r="AG56" s="246">
        <f>SUM(AG30:AG55)</f>
        <v>0</v>
      </c>
      <c r="AH56" s="460"/>
      <c r="AJ56" s="508" t="s">
        <v>44</v>
      </c>
      <c r="AK56" s="509"/>
      <c r="AL56" s="509"/>
      <c r="AM56" s="509"/>
      <c r="AN56" s="509"/>
      <c r="AO56" s="509"/>
      <c r="AP56" s="509"/>
      <c r="AQ56" s="509"/>
      <c r="AR56" s="510"/>
      <c r="AS56" s="273">
        <f>SUM(AS30:AS55)</f>
        <v>3424.2688344988346</v>
      </c>
      <c r="AT56" s="460"/>
      <c r="AU56" s="123"/>
      <c r="AV56" s="494" t="s">
        <v>44</v>
      </c>
      <c r="AW56" s="495"/>
      <c r="AX56" s="495"/>
      <c r="AY56" s="495"/>
      <c r="AZ56" s="495"/>
      <c r="BA56" s="495"/>
      <c r="BB56" s="495"/>
      <c r="BC56" s="495"/>
      <c r="BD56" s="496"/>
      <c r="BE56" s="295">
        <f>SUM(BE30:BE55)</f>
        <v>3379.5427272727275</v>
      </c>
      <c r="BF56" s="460"/>
      <c r="BH56" s="497" t="s">
        <v>44</v>
      </c>
      <c r="BI56" s="498"/>
      <c r="BJ56" s="498"/>
      <c r="BK56" s="498"/>
      <c r="BL56" s="498"/>
      <c r="BM56" s="498"/>
      <c r="BN56" s="498"/>
      <c r="BO56" s="498"/>
      <c r="BP56" s="499"/>
      <c r="BQ56" s="316">
        <f>SUM(BQ30:BQ55)</f>
        <v>2993.179090909091</v>
      </c>
      <c r="BR56" s="460"/>
      <c r="BT56" s="73"/>
      <c r="BU56" s="73"/>
      <c r="BV56" s="73"/>
      <c r="BW56" s="73"/>
      <c r="BX56" s="73"/>
      <c r="BY56" s="73"/>
      <c r="BZ56" s="73"/>
      <c r="CA56" s="73"/>
      <c r="CB56" s="34">
        <f>SUM(CB30:CB55)</f>
        <v>0</v>
      </c>
      <c r="CC56" s="460"/>
      <c r="CD56" s="508" t="s">
        <v>44</v>
      </c>
      <c r="CE56" s="509"/>
      <c r="CF56" s="509"/>
      <c r="CG56" s="509"/>
      <c r="CH56" s="509"/>
      <c r="CI56" s="509"/>
      <c r="CJ56" s="509"/>
      <c r="CK56" s="509"/>
      <c r="CL56" s="510"/>
      <c r="CM56" s="273">
        <f>SUM(CM30:CM55)</f>
        <v>696.75</v>
      </c>
      <c r="CN56" s="460"/>
      <c r="CP56" s="34">
        <f>SUM(CP30:CP55)</f>
        <v>329646.26</v>
      </c>
      <c r="CQ56" s="61">
        <v>320475.76</v>
      </c>
    </row>
    <row r="57" spans="1:96" s="151" customFormat="1" outlineLevel="1">
      <c r="A57" s="165"/>
      <c r="B57" s="166"/>
      <c r="C57" s="166"/>
      <c r="D57" s="166"/>
      <c r="E57" s="166"/>
      <c r="F57" s="166"/>
      <c r="G57" s="166"/>
      <c r="H57" s="166"/>
      <c r="I57" s="167"/>
      <c r="J57" s="168"/>
      <c r="K57" s="169"/>
      <c r="L57" s="170"/>
      <c r="M57" s="601"/>
      <c r="N57" s="601"/>
      <c r="O57" s="601"/>
      <c r="P57" s="601"/>
      <c r="Q57" s="601"/>
      <c r="R57" s="601"/>
      <c r="S57" s="601"/>
      <c r="T57" s="601"/>
      <c r="U57" s="601"/>
      <c r="V57" s="601"/>
      <c r="W57" s="601"/>
      <c r="X57" s="526"/>
      <c r="Y57" s="526"/>
      <c r="Z57" s="526"/>
      <c r="AA57" s="526"/>
      <c r="AB57" s="526"/>
      <c r="AC57" s="526"/>
      <c r="AD57" s="526"/>
      <c r="AE57" s="526"/>
      <c r="AF57" s="526"/>
      <c r="AG57" s="526"/>
      <c r="AH57" s="527"/>
      <c r="AJ57" s="525"/>
      <c r="AK57" s="526"/>
      <c r="AL57" s="526"/>
      <c r="AM57" s="526"/>
      <c r="AN57" s="526"/>
      <c r="AO57" s="526"/>
      <c r="AP57" s="526"/>
      <c r="AQ57" s="526"/>
      <c r="AR57" s="526"/>
      <c r="AS57" s="526"/>
      <c r="AT57" s="527"/>
      <c r="AU57" s="171"/>
      <c r="AV57" s="525"/>
      <c r="AW57" s="526"/>
      <c r="AX57" s="526"/>
      <c r="AY57" s="526"/>
      <c r="AZ57" s="526"/>
      <c r="BA57" s="526"/>
      <c r="BB57" s="526"/>
      <c r="BC57" s="526"/>
      <c r="BD57" s="526"/>
      <c r="BE57" s="526"/>
      <c r="BF57" s="527"/>
      <c r="BH57" s="525"/>
      <c r="BI57" s="526"/>
      <c r="BJ57" s="526"/>
      <c r="BK57" s="526"/>
      <c r="BL57" s="526"/>
      <c r="BM57" s="526"/>
      <c r="BN57" s="526"/>
      <c r="BO57" s="526"/>
      <c r="BP57" s="526"/>
      <c r="BQ57" s="526"/>
      <c r="BR57" s="527"/>
      <c r="BT57" s="166"/>
      <c r="BU57" s="166"/>
      <c r="BV57" s="166"/>
      <c r="BW57" s="166"/>
      <c r="BX57" s="166"/>
      <c r="BY57" s="166"/>
      <c r="BZ57" s="166"/>
      <c r="CA57" s="167"/>
      <c r="CB57" s="168"/>
      <c r="CC57" s="169"/>
      <c r="CD57" s="546"/>
      <c r="CE57" s="546"/>
      <c r="CF57" s="546"/>
      <c r="CG57" s="546"/>
      <c r="CH57" s="546"/>
      <c r="CI57" s="546"/>
      <c r="CJ57" s="546"/>
      <c r="CK57" s="546"/>
      <c r="CL57" s="546"/>
      <c r="CM57" s="546"/>
      <c r="CN57" s="546"/>
      <c r="CQ57" s="422">
        <f>CQ56-CP56</f>
        <v>-9170.5</v>
      </c>
    </row>
    <row r="58" spans="1:96" s="36" customFormat="1" ht="68.25" customHeight="1">
      <c r="A58" s="35" t="s">
        <v>1</v>
      </c>
      <c r="B58" s="35" t="s">
        <v>3</v>
      </c>
      <c r="C58" s="437"/>
      <c r="D58" s="438"/>
      <c r="E58" s="35" t="s">
        <v>65</v>
      </c>
      <c r="F58" s="35" t="s">
        <v>2</v>
      </c>
      <c r="G58" s="30" t="s">
        <v>60</v>
      </c>
      <c r="H58" s="30" t="s">
        <v>63</v>
      </c>
      <c r="I58" s="30" t="s">
        <v>76</v>
      </c>
      <c r="J58" s="30" t="s">
        <v>5</v>
      </c>
      <c r="K58" s="30" t="s">
        <v>0</v>
      </c>
      <c r="L58" s="179"/>
      <c r="M58" s="584" t="s">
        <v>1</v>
      </c>
      <c r="N58" s="584" t="s">
        <v>3</v>
      </c>
      <c r="O58" s="585"/>
      <c r="P58" s="585"/>
      <c r="Q58" s="584" t="s">
        <v>65</v>
      </c>
      <c r="R58" s="584" t="s">
        <v>2</v>
      </c>
      <c r="S58" s="574" t="s">
        <v>60</v>
      </c>
      <c r="T58" s="574" t="s">
        <v>63</v>
      </c>
      <c r="U58" s="574" t="s">
        <v>76</v>
      </c>
      <c r="V58" s="574" t="s">
        <v>5</v>
      </c>
      <c r="W58" s="574" t="s">
        <v>0</v>
      </c>
      <c r="X58" s="562" t="s">
        <v>1</v>
      </c>
      <c r="Y58" s="35" t="s">
        <v>3</v>
      </c>
      <c r="Z58" s="437"/>
      <c r="AA58" s="438"/>
      <c r="AB58" s="35" t="s">
        <v>65</v>
      </c>
      <c r="AC58" s="35" t="s">
        <v>2</v>
      </c>
      <c r="AD58" s="30" t="s">
        <v>60</v>
      </c>
      <c r="AE58" s="30" t="s">
        <v>63</v>
      </c>
      <c r="AF58" s="30" t="s">
        <v>76</v>
      </c>
      <c r="AG58" s="30" t="s">
        <v>5</v>
      </c>
      <c r="AH58" s="30" t="s">
        <v>0</v>
      </c>
      <c r="AJ58" s="35" t="s">
        <v>1</v>
      </c>
      <c r="AK58" s="35" t="s">
        <v>3</v>
      </c>
      <c r="AL58" s="437"/>
      <c r="AM58" s="438"/>
      <c r="AN58" s="35" t="s">
        <v>65</v>
      </c>
      <c r="AO58" s="35" t="s">
        <v>2</v>
      </c>
      <c r="AP58" s="30" t="s">
        <v>60</v>
      </c>
      <c r="AQ58" s="30" t="s">
        <v>63</v>
      </c>
      <c r="AR58" s="30" t="s">
        <v>76</v>
      </c>
      <c r="AS58" s="30" t="s">
        <v>5</v>
      </c>
      <c r="AT58" s="30" t="s">
        <v>0</v>
      </c>
      <c r="AU58" s="30"/>
      <c r="AV58" s="35" t="s">
        <v>1</v>
      </c>
      <c r="AW58" s="35" t="s">
        <v>3</v>
      </c>
      <c r="AX58" s="437"/>
      <c r="AY58" s="438"/>
      <c r="AZ58" s="35" t="s">
        <v>65</v>
      </c>
      <c r="BA58" s="35" t="s">
        <v>2</v>
      </c>
      <c r="BB58" s="30" t="s">
        <v>60</v>
      </c>
      <c r="BC58" s="30" t="s">
        <v>63</v>
      </c>
      <c r="BD58" s="30" t="s">
        <v>76</v>
      </c>
      <c r="BE58" s="30" t="s">
        <v>5</v>
      </c>
      <c r="BF58" s="30" t="s">
        <v>0</v>
      </c>
      <c r="BH58" s="35" t="s">
        <v>1</v>
      </c>
      <c r="BI58" s="35" t="s">
        <v>3</v>
      </c>
      <c r="BJ58" s="437"/>
      <c r="BK58" s="438"/>
      <c r="BL58" s="35" t="s">
        <v>65</v>
      </c>
      <c r="BM58" s="35" t="s">
        <v>2</v>
      </c>
      <c r="BN58" s="30" t="s">
        <v>60</v>
      </c>
      <c r="BO58" s="30" t="s">
        <v>63</v>
      </c>
      <c r="BP58" s="30" t="s">
        <v>76</v>
      </c>
      <c r="BQ58" s="30" t="s">
        <v>5</v>
      </c>
      <c r="BR58" s="30" t="s">
        <v>0</v>
      </c>
      <c r="BS58" s="351"/>
      <c r="BT58" s="35" t="s">
        <v>3</v>
      </c>
      <c r="BU58" s="437"/>
      <c r="BV58" s="438"/>
      <c r="BW58" s="35" t="s">
        <v>65</v>
      </c>
      <c r="BX58" s="35" t="s">
        <v>2</v>
      </c>
      <c r="BY58" s="30" t="s">
        <v>60</v>
      </c>
      <c r="BZ58" s="30" t="s">
        <v>63</v>
      </c>
      <c r="CA58" s="30" t="s">
        <v>76</v>
      </c>
      <c r="CB58" s="30" t="s">
        <v>5</v>
      </c>
      <c r="CC58" s="30" t="s">
        <v>0</v>
      </c>
      <c r="CD58" s="35" t="s">
        <v>1</v>
      </c>
      <c r="CE58" s="35" t="s">
        <v>3</v>
      </c>
      <c r="CF58" s="437"/>
      <c r="CG58" s="438"/>
      <c r="CH58" s="35" t="s">
        <v>65</v>
      </c>
      <c r="CI58" s="35" t="s">
        <v>2</v>
      </c>
      <c r="CJ58" s="30" t="s">
        <v>60</v>
      </c>
      <c r="CK58" s="30" t="s">
        <v>63</v>
      </c>
      <c r="CL58" s="30" t="s">
        <v>76</v>
      </c>
      <c r="CM58" s="30" t="s">
        <v>5</v>
      </c>
      <c r="CN58" s="30" t="s">
        <v>0</v>
      </c>
    </row>
    <row r="59" spans="1:96">
      <c r="A59" s="30">
        <v>1</v>
      </c>
      <c r="B59" s="30">
        <v>2</v>
      </c>
      <c r="C59" s="439"/>
      <c r="D59" s="440"/>
      <c r="E59" s="30">
        <v>3</v>
      </c>
      <c r="F59" s="30">
        <v>4</v>
      </c>
      <c r="G59" s="30" t="s">
        <v>81</v>
      </c>
      <c r="H59" s="30">
        <v>6</v>
      </c>
      <c r="I59" s="30">
        <v>7</v>
      </c>
      <c r="J59" s="30" t="s">
        <v>62</v>
      </c>
      <c r="K59" s="30">
        <v>9</v>
      </c>
      <c r="L59" s="179"/>
      <c r="M59" s="574">
        <v>1</v>
      </c>
      <c r="N59" s="574">
        <v>2</v>
      </c>
      <c r="O59" s="575"/>
      <c r="P59" s="575"/>
      <c r="Q59" s="574">
        <v>3</v>
      </c>
      <c r="R59" s="574">
        <v>4</v>
      </c>
      <c r="S59" s="574" t="s">
        <v>81</v>
      </c>
      <c r="T59" s="574">
        <v>6</v>
      </c>
      <c r="U59" s="574">
        <v>7</v>
      </c>
      <c r="V59" s="574" t="s">
        <v>62</v>
      </c>
      <c r="W59" s="574">
        <v>9</v>
      </c>
      <c r="X59" s="558">
        <v>1</v>
      </c>
      <c r="Y59" s="30">
        <v>2</v>
      </c>
      <c r="Z59" s="439"/>
      <c r="AA59" s="440"/>
      <c r="AB59" s="30">
        <v>3</v>
      </c>
      <c r="AC59" s="30">
        <v>4</v>
      </c>
      <c r="AD59" s="30" t="s">
        <v>81</v>
      </c>
      <c r="AE59" s="30">
        <v>6</v>
      </c>
      <c r="AF59" s="30">
        <v>7</v>
      </c>
      <c r="AG59" s="30" t="s">
        <v>62</v>
      </c>
      <c r="AH59" s="30">
        <v>9</v>
      </c>
      <c r="AJ59" s="30">
        <v>1</v>
      </c>
      <c r="AK59" s="30">
        <v>2</v>
      </c>
      <c r="AL59" s="439"/>
      <c r="AM59" s="440"/>
      <c r="AN59" s="30">
        <v>3</v>
      </c>
      <c r="AO59" s="30">
        <v>4</v>
      </c>
      <c r="AP59" s="30" t="s">
        <v>81</v>
      </c>
      <c r="AQ59" s="30">
        <v>6</v>
      </c>
      <c r="AR59" s="30">
        <v>7</v>
      </c>
      <c r="AS59" s="30" t="s">
        <v>62</v>
      </c>
      <c r="AT59" s="30">
        <v>9</v>
      </c>
      <c r="AU59" s="30"/>
      <c r="AV59" s="30">
        <v>1</v>
      </c>
      <c r="AW59" s="30">
        <v>2</v>
      </c>
      <c r="AX59" s="439"/>
      <c r="AY59" s="440"/>
      <c r="AZ59" s="30">
        <v>3</v>
      </c>
      <c r="BA59" s="30">
        <v>4</v>
      </c>
      <c r="BB59" s="30" t="s">
        <v>81</v>
      </c>
      <c r="BC59" s="30">
        <v>6</v>
      </c>
      <c r="BD59" s="30">
        <v>7</v>
      </c>
      <c r="BE59" s="30" t="s">
        <v>62</v>
      </c>
      <c r="BF59" s="30">
        <v>9</v>
      </c>
      <c r="BH59" s="30">
        <v>1</v>
      </c>
      <c r="BI59" s="30">
        <v>2</v>
      </c>
      <c r="BJ59" s="439"/>
      <c r="BK59" s="440"/>
      <c r="BL59" s="30">
        <v>3</v>
      </c>
      <c r="BM59" s="30">
        <v>4</v>
      </c>
      <c r="BN59" s="30" t="s">
        <v>81</v>
      </c>
      <c r="BO59" s="30">
        <v>6</v>
      </c>
      <c r="BP59" s="30">
        <v>7</v>
      </c>
      <c r="BQ59" s="30" t="s">
        <v>62</v>
      </c>
      <c r="BR59" s="30">
        <v>9</v>
      </c>
      <c r="BT59" s="30">
        <v>2</v>
      </c>
      <c r="BU59" s="439"/>
      <c r="BV59" s="440"/>
      <c r="BW59" s="30">
        <v>3</v>
      </c>
      <c r="BX59" s="30">
        <v>4</v>
      </c>
      <c r="BY59" s="30" t="s">
        <v>81</v>
      </c>
      <c r="BZ59" s="30">
        <v>6</v>
      </c>
      <c r="CA59" s="30">
        <v>7</v>
      </c>
      <c r="CB59" s="30" t="s">
        <v>62</v>
      </c>
      <c r="CC59" s="30">
        <v>9</v>
      </c>
      <c r="CD59" s="30">
        <v>1</v>
      </c>
      <c r="CE59" s="30">
        <v>2</v>
      </c>
      <c r="CF59" s="439"/>
      <c r="CG59" s="440"/>
      <c r="CH59" s="30">
        <v>3</v>
      </c>
      <c r="CI59" s="30">
        <v>4</v>
      </c>
      <c r="CJ59" s="30" t="s">
        <v>81</v>
      </c>
      <c r="CK59" s="30">
        <v>6</v>
      </c>
      <c r="CL59" s="30">
        <v>7</v>
      </c>
      <c r="CM59" s="30" t="s">
        <v>62</v>
      </c>
      <c r="CN59" s="30">
        <v>9</v>
      </c>
    </row>
    <row r="60" spans="1:96">
      <c r="A60" s="454" t="s">
        <v>8</v>
      </c>
      <c r="B60" s="452"/>
      <c r="C60" s="452"/>
      <c r="D60" s="452"/>
      <c r="E60" s="452"/>
      <c r="F60" s="452"/>
      <c r="G60" s="452"/>
      <c r="H60" s="452"/>
      <c r="I60" s="452"/>
      <c r="J60" s="452"/>
      <c r="K60" s="453"/>
      <c r="L60" s="180"/>
      <c r="M60" s="481" t="s">
        <v>8</v>
      </c>
      <c r="N60" s="481"/>
      <c r="O60" s="481"/>
      <c r="P60" s="481"/>
      <c r="Q60" s="481"/>
      <c r="R60" s="481"/>
      <c r="S60" s="481"/>
      <c r="T60" s="481"/>
      <c r="U60" s="481"/>
      <c r="V60" s="481"/>
      <c r="W60" s="481"/>
      <c r="X60" s="559" t="s">
        <v>8</v>
      </c>
      <c r="Y60" s="452"/>
      <c r="Z60" s="452"/>
      <c r="AA60" s="452"/>
      <c r="AB60" s="452"/>
      <c r="AC60" s="452"/>
      <c r="AD60" s="452"/>
      <c r="AE60" s="452"/>
      <c r="AF60" s="452"/>
      <c r="AG60" s="452"/>
      <c r="AH60" s="453"/>
      <c r="AJ60" s="454" t="s">
        <v>8</v>
      </c>
      <c r="AK60" s="452"/>
      <c r="AL60" s="452"/>
      <c r="AM60" s="452"/>
      <c r="AN60" s="452"/>
      <c r="AO60" s="452"/>
      <c r="AP60" s="452"/>
      <c r="AQ60" s="452"/>
      <c r="AR60" s="452"/>
      <c r="AS60" s="452"/>
      <c r="AT60" s="453"/>
      <c r="AU60" s="109"/>
      <c r="AV60" s="454" t="s">
        <v>8</v>
      </c>
      <c r="AW60" s="452"/>
      <c r="AX60" s="452"/>
      <c r="AY60" s="452"/>
      <c r="AZ60" s="452"/>
      <c r="BA60" s="452"/>
      <c r="BB60" s="452"/>
      <c r="BC60" s="452"/>
      <c r="BD60" s="452"/>
      <c r="BE60" s="452"/>
      <c r="BF60" s="453"/>
      <c r="BH60" s="454" t="s">
        <v>8</v>
      </c>
      <c r="BI60" s="452"/>
      <c r="BJ60" s="452"/>
      <c r="BK60" s="452"/>
      <c r="BL60" s="452"/>
      <c r="BM60" s="452"/>
      <c r="BN60" s="452"/>
      <c r="BO60" s="452"/>
      <c r="BP60" s="452"/>
      <c r="BQ60" s="452"/>
      <c r="BR60" s="453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454" t="s">
        <v>8</v>
      </c>
      <c r="CE60" s="452"/>
      <c r="CF60" s="452"/>
      <c r="CG60" s="452"/>
      <c r="CH60" s="452"/>
      <c r="CI60" s="452"/>
      <c r="CJ60" s="452"/>
      <c r="CK60" s="452"/>
      <c r="CL60" s="452"/>
      <c r="CM60" s="452"/>
      <c r="CN60" s="453"/>
      <c r="CP60" s="61"/>
    </row>
    <row r="61" spans="1:96" ht="15" customHeight="1" outlineLevel="1">
      <c r="A61" s="172">
        <v>1</v>
      </c>
      <c r="B61" s="173" t="s">
        <v>107</v>
      </c>
      <c r="C61" s="477" t="s">
        <v>149</v>
      </c>
      <c r="D61" s="478"/>
      <c r="E61" s="174">
        <v>15</v>
      </c>
      <c r="F61" s="152">
        <f>713</f>
        <v>713</v>
      </c>
      <c r="G61" s="175">
        <f t="shared" ref="G61:G77" si="101">E61/F61</f>
        <v>2.1037868162692847E-2</v>
      </c>
      <c r="H61" s="154">
        <v>1</v>
      </c>
      <c r="I61" s="155">
        <f>U61</f>
        <v>5100</v>
      </c>
      <c r="J61" s="33">
        <f t="shared" ref="J61:J77" si="102">IFERROR(G61*I61/H61,0)</f>
        <v>107.29312762973352</v>
      </c>
      <c r="K61" s="83"/>
      <c r="L61" s="170"/>
      <c r="M61" s="358">
        <v>1</v>
      </c>
      <c r="N61" s="238" t="s">
        <v>107</v>
      </c>
      <c r="O61" s="602" t="s">
        <v>149</v>
      </c>
      <c r="P61" s="602"/>
      <c r="Q61" s="603">
        <v>2</v>
      </c>
      <c r="R61" s="365">
        <f>R16</f>
        <v>40</v>
      </c>
      <c r="S61" s="604">
        <f t="shared" ref="S61:S77" si="103">Q61/R61</f>
        <v>0.05</v>
      </c>
      <c r="T61" s="367">
        <v>1</v>
      </c>
      <c r="U61" s="605">
        <f>AF61</f>
        <v>5100</v>
      </c>
      <c r="V61" s="363">
        <f t="shared" ref="V61:V77" si="104">IFERROR(S61*U61/T61,0)</f>
        <v>255</v>
      </c>
      <c r="W61" s="606" t="s">
        <v>64</v>
      </c>
      <c r="X61" s="242">
        <v>1</v>
      </c>
      <c r="Y61" s="247" t="s">
        <v>107</v>
      </c>
      <c r="Z61" s="443" t="s">
        <v>149</v>
      </c>
      <c r="AA61" s="444"/>
      <c r="AB61" s="174"/>
      <c r="AC61" s="152">
        <v>287</v>
      </c>
      <c r="AD61" s="175">
        <f t="shared" ref="AD61:AD72" si="105">AB61/AC61</f>
        <v>0</v>
      </c>
      <c r="AE61" s="154">
        <v>1</v>
      </c>
      <c r="AF61" s="155">
        <f>AR61</f>
        <v>5100</v>
      </c>
      <c r="AG61" s="249">
        <f t="shared" ref="AG61:AG77" si="106">IFERROR(AD61*AF61/AE61,0)</f>
        <v>0</v>
      </c>
      <c r="AH61" s="528" t="s">
        <v>64</v>
      </c>
      <c r="AJ61" s="172">
        <v>1</v>
      </c>
      <c r="AK61" s="275" t="s">
        <v>107</v>
      </c>
      <c r="AL61" s="479" t="s">
        <v>149</v>
      </c>
      <c r="AM61" s="480"/>
      <c r="AN61" s="220">
        <f>15/88*AO61</f>
        <v>6.6477272727272725</v>
      </c>
      <c r="AO61" s="163">
        <f>AO16</f>
        <v>39</v>
      </c>
      <c r="AP61" s="221">
        <f t="shared" ref="AP61:AP73" si="107">AN61/AO61</f>
        <v>0.17045454545454544</v>
      </c>
      <c r="AQ61" s="222">
        <v>1</v>
      </c>
      <c r="AR61" s="223">
        <f>BD61</f>
        <v>5100</v>
      </c>
      <c r="AS61" s="272">
        <f t="shared" ref="AS61:AS77" si="108">IFERROR(AP61*AR61/AQ61,0)</f>
        <v>869.31818181818176</v>
      </c>
      <c r="AT61" s="528" t="s">
        <v>64</v>
      </c>
      <c r="AU61" s="83"/>
      <c r="AV61" s="172">
        <v>1</v>
      </c>
      <c r="AW61" s="297" t="s">
        <v>107</v>
      </c>
      <c r="AX61" s="477" t="s">
        <v>149</v>
      </c>
      <c r="AY61" s="478"/>
      <c r="AZ61" s="174">
        <f>15/88*BA61</f>
        <v>5.625</v>
      </c>
      <c r="BA61" s="152">
        <f>BA16</f>
        <v>33</v>
      </c>
      <c r="BB61" s="175">
        <f t="shared" ref="BB61:BB73" si="109">AZ61/BA61</f>
        <v>0.17045454545454544</v>
      </c>
      <c r="BC61" s="154">
        <v>1</v>
      </c>
      <c r="BD61" s="155">
        <f>BP61</f>
        <v>5100</v>
      </c>
      <c r="BE61" s="294">
        <f t="shared" ref="BE61:BE77" si="110">IFERROR(BB61*BD61/BC61,0)</f>
        <v>869.31818181818176</v>
      </c>
      <c r="BF61" s="528" t="s">
        <v>64</v>
      </c>
      <c r="BH61" s="172">
        <v>1</v>
      </c>
      <c r="BI61" s="318" t="s">
        <v>107</v>
      </c>
      <c r="BJ61" s="477" t="s">
        <v>149</v>
      </c>
      <c r="BK61" s="478"/>
      <c r="BL61" s="174">
        <f>15/88*BM61</f>
        <v>2.7272727272727271</v>
      </c>
      <c r="BM61" s="152">
        <f>BM16</f>
        <v>16</v>
      </c>
      <c r="BN61" s="175">
        <f t="shared" ref="BN61:BN73" si="111">BL61/BM61</f>
        <v>0.17045454545454544</v>
      </c>
      <c r="BO61" s="154">
        <v>1</v>
      </c>
      <c r="BP61" s="155">
        <f>CL61</f>
        <v>5100</v>
      </c>
      <c r="BQ61" s="315">
        <f t="shared" ref="BQ61:BQ77" si="112">IFERROR(BN61*BP61/BO61,0)</f>
        <v>869.31818181818176</v>
      </c>
      <c r="BR61" s="528" t="s">
        <v>64</v>
      </c>
      <c r="BT61" s="84" t="s">
        <v>107</v>
      </c>
      <c r="BU61" s="443" t="s">
        <v>149</v>
      </c>
      <c r="BV61" s="444"/>
      <c r="BW61" s="1"/>
      <c r="BX61" s="8">
        <f t="shared" ref="BX61:BX63" si="113">BX16</f>
        <v>1</v>
      </c>
      <c r="BY61" s="133">
        <f t="shared" ref="BY61:BY77" si="114">BW61/BX61</f>
        <v>0</v>
      </c>
      <c r="BZ61" s="15">
        <v>1</v>
      </c>
      <c r="CA61" s="32">
        <v>3000</v>
      </c>
      <c r="CB61" s="33">
        <f t="shared" ref="CB61:CB77" si="115">IFERROR(BY61*CA61/BZ61,0)</f>
        <v>0</v>
      </c>
      <c r="CC61" s="147"/>
      <c r="CD61" s="172">
        <v>1</v>
      </c>
      <c r="CE61" s="275" t="s">
        <v>107</v>
      </c>
      <c r="CF61" s="443" t="s">
        <v>149</v>
      </c>
      <c r="CG61" s="444"/>
      <c r="CH61" s="220"/>
      <c r="CI61" s="163">
        <f t="shared" ref="CI61:CI63" si="116">CI16</f>
        <v>4</v>
      </c>
      <c r="CJ61" s="340">
        <f t="shared" ref="CJ61:CJ72" si="117">CH61/CI61</f>
        <v>0</v>
      </c>
      <c r="CK61" s="222">
        <v>1</v>
      </c>
      <c r="CL61" s="223">
        <v>5100</v>
      </c>
      <c r="CM61" s="272">
        <f t="shared" ref="CM61:CM77" si="118">IFERROR(CJ61*CL61/CK61,0)</f>
        <v>0</v>
      </c>
      <c r="CN61" s="528" t="s">
        <v>64</v>
      </c>
      <c r="CP61" s="61">
        <f>R61*V61+AC61*AG61+AO61*AS61+BA61*BE61+BM61*BQ61</f>
        <v>86700</v>
      </c>
    </row>
    <row r="62" spans="1:96" ht="30" customHeight="1" outlineLevel="1">
      <c r="A62" s="172">
        <v>2</v>
      </c>
      <c r="B62" s="173" t="s">
        <v>108</v>
      </c>
      <c r="C62" s="477" t="s">
        <v>150</v>
      </c>
      <c r="D62" s="478"/>
      <c r="E62" s="174">
        <f>11+15</f>
        <v>26</v>
      </c>
      <c r="F62" s="152">
        <f>713</f>
        <v>713</v>
      </c>
      <c r="G62" s="175">
        <f t="shared" si="101"/>
        <v>3.6465638148667601E-2</v>
      </c>
      <c r="H62" s="154">
        <v>1</v>
      </c>
      <c r="I62" s="155">
        <f t="shared" ref="I62:I77" si="119">U62</f>
        <v>1000</v>
      </c>
      <c r="J62" s="33">
        <f t="shared" si="102"/>
        <v>36.465638148667601</v>
      </c>
      <c r="K62" s="83"/>
      <c r="L62" s="170"/>
      <c r="M62" s="358">
        <v>2</v>
      </c>
      <c r="N62" s="238" t="s">
        <v>108</v>
      </c>
      <c r="O62" s="602" t="s">
        <v>150</v>
      </c>
      <c r="P62" s="602"/>
      <c r="Q62" s="603"/>
      <c r="R62" s="365">
        <f t="shared" ref="R62:R63" si="120">R17</f>
        <v>40</v>
      </c>
      <c r="S62" s="604">
        <f t="shared" si="103"/>
        <v>0</v>
      </c>
      <c r="T62" s="367">
        <v>1</v>
      </c>
      <c r="U62" s="605">
        <f t="shared" ref="U62:U76" si="121">AF62</f>
        <v>1000</v>
      </c>
      <c r="V62" s="363">
        <f t="shared" si="104"/>
        <v>0</v>
      </c>
      <c r="W62" s="606"/>
      <c r="X62" s="242">
        <v>2</v>
      </c>
      <c r="Y62" s="247" t="s">
        <v>108</v>
      </c>
      <c r="Z62" s="443" t="s">
        <v>150</v>
      </c>
      <c r="AA62" s="444"/>
      <c r="AB62" s="174"/>
      <c r="AC62" s="152">
        <f t="shared" ref="AC62:AC63" si="122">AC17</f>
        <v>1</v>
      </c>
      <c r="AD62" s="175">
        <f t="shared" si="105"/>
        <v>0</v>
      </c>
      <c r="AE62" s="154">
        <v>1</v>
      </c>
      <c r="AF62" s="155">
        <f t="shared" ref="AF62:AF76" si="123">AR62</f>
        <v>1000</v>
      </c>
      <c r="AG62" s="249">
        <f t="shared" si="106"/>
        <v>0</v>
      </c>
      <c r="AH62" s="433"/>
      <c r="AJ62" s="172">
        <v>2</v>
      </c>
      <c r="AK62" s="275" t="s">
        <v>108</v>
      </c>
      <c r="AL62" s="479" t="s">
        <v>150</v>
      </c>
      <c r="AM62" s="480"/>
      <c r="AN62" s="220"/>
      <c r="AO62" s="163">
        <f t="shared" ref="AO62:AO63" si="124">AO17</f>
        <v>39</v>
      </c>
      <c r="AP62" s="221">
        <f t="shared" si="107"/>
        <v>0</v>
      </c>
      <c r="AQ62" s="222">
        <v>1</v>
      </c>
      <c r="AR62" s="223">
        <f t="shared" ref="AR62:AR76" si="125">BD62</f>
        <v>1000</v>
      </c>
      <c r="AS62" s="272">
        <f t="shared" si="108"/>
        <v>0</v>
      </c>
      <c r="AT62" s="433"/>
      <c r="AU62" s="83"/>
      <c r="AV62" s="172">
        <v>2</v>
      </c>
      <c r="AW62" s="297" t="s">
        <v>108</v>
      </c>
      <c r="AX62" s="477" t="s">
        <v>150</v>
      </c>
      <c r="AY62" s="478"/>
      <c r="AZ62" s="174"/>
      <c r="BA62" s="152">
        <f t="shared" ref="BA62:BA63" si="126">BA17</f>
        <v>33</v>
      </c>
      <c r="BB62" s="175">
        <f t="shared" si="109"/>
        <v>0</v>
      </c>
      <c r="BC62" s="154">
        <v>1</v>
      </c>
      <c r="BD62" s="155">
        <f t="shared" ref="BD62:BD76" si="127">BP62</f>
        <v>1000</v>
      </c>
      <c r="BE62" s="294">
        <f t="shared" si="110"/>
        <v>0</v>
      </c>
      <c r="BF62" s="433"/>
      <c r="BH62" s="172">
        <v>2</v>
      </c>
      <c r="BI62" s="318" t="s">
        <v>108</v>
      </c>
      <c r="BJ62" s="477" t="s">
        <v>150</v>
      </c>
      <c r="BK62" s="478"/>
      <c r="BL62" s="174"/>
      <c r="BM62" s="152">
        <f t="shared" ref="BM62:BM63" si="128">BM17</f>
        <v>16</v>
      </c>
      <c r="BN62" s="175">
        <f t="shared" si="111"/>
        <v>0</v>
      </c>
      <c r="BO62" s="154">
        <v>1</v>
      </c>
      <c r="BP62" s="155">
        <f t="shared" ref="BP62:BP67" si="129">CL62</f>
        <v>1000</v>
      </c>
      <c r="BQ62" s="315">
        <f>IFERROR(BN62*BP62/BO62,0)</f>
        <v>0</v>
      </c>
      <c r="BR62" s="433"/>
      <c r="BT62" s="84" t="s">
        <v>108</v>
      </c>
      <c r="BU62" s="443" t="s">
        <v>150</v>
      </c>
      <c r="BV62" s="444"/>
      <c r="BW62" s="1"/>
      <c r="BX62" s="8">
        <f t="shared" si="113"/>
        <v>1</v>
      </c>
      <c r="BY62" s="133">
        <f t="shared" si="114"/>
        <v>0</v>
      </c>
      <c r="BZ62" s="15">
        <v>1</v>
      </c>
      <c r="CA62" s="32">
        <v>1000</v>
      </c>
      <c r="CB62" s="33">
        <f t="shared" si="115"/>
        <v>0</v>
      </c>
      <c r="CC62" s="147"/>
      <c r="CD62" s="172">
        <v>2</v>
      </c>
      <c r="CE62" s="275" t="s">
        <v>108</v>
      </c>
      <c r="CF62" s="443" t="s">
        <v>150</v>
      </c>
      <c r="CG62" s="444"/>
      <c r="CH62" s="220"/>
      <c r="CI62" s="163">
        <f t="shared" si="116"/>
        <v>4</v>
      </c>
      <c r="CJ62" s="340">
        <f t="shared" si="117"/>
        <v>0</v>
      </c>
      <c r="CK62" s="222">
        <v>1</v>
      </c>
      <c r="CL62" s="223">
        <v>1000</v>
      </c>
      <c r="CM62" s="272">
        <f t="shared" si="118"/>
        <v>0</v>
      </c>
      <c r="CN62" s="433"/>
      <c r="CP62" s="61">
        <f t="shared" ref="CP62:CP77" si="130">R62*V62+AC62*AG62+AO62*AS62+BA62*BE62+BM62*BQ62</f>
        <v>0</v>
      </c>
    </row>
    <row r="63" spans="1:96" ht="15" customHeight="1" outlineLevel="1">
      <c r="A63" s="172">
        <v>3</v>
      </c>
      <c r="B63" s="173" t="s">
        <v>110</v>
      </c>
      <c r="C63" s="477" t="s">
        <v>148</v>
      </c>
      <c r="D63" s="478"/>
      <c r="E63" s="174">
        <v>1</v>
      </c>
      <c r="F63" s="152">
        <v>376</v>
      </c>
      <c r="G63" s="175">
        <f t="shared" si="101"/>
        <v>2.6595744680851063E-3</v>
      </c>
      <c r="H63" s="154">
        <v>1</v>
      </c>
      <c r="I63" s="155">
        <f t="shared" si="119"/>
        <v>315996</v>
      </c>
      <c r="J63" s="33">
        <f t="shared" si="102"/>
        <v>840.41489361702122</v>
      </c>
      <c r="K63" s="83"/>
      <c r="L63" s="170"/>
      <c r="M63" s="358">
        <v>3</v>
      </c>
      <c r="N63" s="238" t="s">
        <v>110</v>
      </c>
      <c r="O63" s="602" t="s">
        <v>148</v>
      </c>
      <c r="P63" s="602"/>
      <c r="Q63" s="603"/>
      <c r="R63" s="365">
        <f t="shared" si="120"/>
        <v>40</v>
      </c>
      <c r="S63" s="604">
        <f t="shared" si="103"/>
        <v>0</v>
      </c>
      <c r="T63" s="367">
        <v>1</v>
      </c>
      <c r="U63" s="605">
        <f t="shared" si="121"/>
        <v>315996</v>
      </c>
      <c r="V63" s="363">
        <f t="shared" si="104"/>
        <v>0</v>
      </c>
      <c r="W63" s="606"/>
      <c r="X63" s="242">
        <v>3</v>
      </c>
      <c r="Y63" s="247" t="s">
        <v>110</v>
      </c>
      <c r="Z63" s="443" t="s">
        <v>148</v>
      </c>
      <c r="AA63" s="444"/>
      <c r="AB63" s="174"/>
      <c r="AC63" s="152">
        <f t="shared" si="122"/>
        <v>1</v>
      </c>
      <c r="AD63" s="175">
        <f t="shared" si="105"/>
        <v>0</v>
      </c>
      <c r="AE63" s="154">
        <v>1</v>
      </c>
      <c r="AF63" s="155">
        <f t="shared" si="123"/>
        <v>315996</v>
      </c>
      <c r="AG63" s="249">
        <f t="shared" si="106"/>
        <v>0</v>
      </c>
      <c r="AH63" s="433"/>
      <c r="AJ63" s="172">
        <v>3</v>
      </c>
      <c r="AK63" s="275" t="s">
        <v>110</v>
      </c>
      <c r="AL63" s="479" t="s">
        <v>148</v>
      </c>
      <c r="AM63" s="480"/>
      <c r="AN63" s="220">
        <f>1/88*AO63</f>
        <v>0.44318181818181818</v>
      </c>
      <c r="AO63" s="163">
        <f t="shared" si="124"/>
        <v>39</v>
      </c>
      <c r="AP63" s="221">
        <f t="shared" si="107"/>
        <v>1.1363636363636364E-2</v>
      </c>
      <c r="AQ63" s="222">
        <v>1</v>
      </c>
      <c r="AR63" s="223">
        <f t="shared" si="125"/>
        <v>315996</v>
      </c>
      <c r="AS63" s="272">
        <f t="shared" si="108"/>
        <v>3590.8636363636365</v>
      </c>
      <c r="AT63" s="433"/>
      <c r="AU63" s="83"/>
      <c r="AV63" s="172">
        <v>3</v>
      </c>
      <c r="AW63" s="297" t="s">
        <v>110</v>
      </c>
      <c r="AX63" s="477" t="s">
        <v>148</v>
      </c>
      <c r="AY63" s="478"/>
      <c r="AZ63" s="174">
        <f>1/88*BA63</f>
        <v>0.375</v>
      </c>
      <c r="BA63" s="152">
        <f t="shared" si="126"/>
        <v>33</v>
      </c>
      <c r="BB63" s="175">
        <f t="shared" si="109"/>
        <v>1.1363636363636364E-2</v>
      </c>
      <c r="BC63" s="154">
        <v>1</v>
      </c>
      <c r="BD63" s="155">
        <f t="shared" si="127"/>
        <v>315996</v>
      </c>
      <c r="BE63" s="294">
        <f t="shared" si="110"/>
        <v>3590.8636363636365</v>
      </c>
      <c r="BF63" s="433"/>
      <c r="BH63" s="172">
        <v>3</v>
      </c>
      <c r="BI63" s="318" t="s">
        <v>110</v>
      </c>
      <c r="BJ63" s="477" t="s">
        <v>148</v>
      </c>
      <c r="BK63" s="478"/>
      <c r="BL63" s="174">
        <f>1/88*BM63</f>
        <v>0.18181818181818182</v>
      </c>
      <c r="BM63" s="152">
        <f t="shared" si="128"/>
        <v>16</v>
      </c>
      <c r="BN63" s="175">
        <f t="shared" si="111"/>
        <v>1.1363636363636364E-2</v>
      </c>
      <c r="BO63" s="154">
        <v>1</v>
      </c>
      <c r="BP63" s="155">
        <f t="shared" si="129"/>
        <v>315996</v>
      </c>
      <c r="BQ63" s="315">
        <f t="shared" si="112"/>
        <v>3590.8636363636365</v>
      </c>
      <c r="BR63" s="433"/>
      <c r="BT63" s="84" t="s">
        <v>110</v>
      </c>
      <c r="BU63" s="443" t="s">
        <v>148</v>
      </c>
      <c r="BV63" s="444"/>
      <c r="BW63" s="1"/>
      <c r="BX63" s="8">
        <f t="shared" si="113"/>
        <v>1</v>
      </c>
      <c r="BY63" s="133">
        <f t="shared" si="114"/>
        <v>0</v>
      </c>
      <c r="BZ63" s="15">
        <v>1</v>
      </c>
      <c r="CA63" s="32">
        <f>23000*12</f>
        <v>276000</v>
      </c>
      <c r="CB63" s="33">
        <f t="shared" si="115"/>
        <v>0</v>
      </c>
      <c r="CC63" s="147"/>
      <c r="CD63" s="172">
        <v>3</v>
      </c>
      <c r="CE63" s="275" t="s">
        <v>110</v>
      </c>
      <c r="CF63" s="443" t="s">
        <v>148</v>
      </c>
      <c r="CG63" s="444"/>
      <c r="CH63" s="220"/>
      <c r="CI63" s="163">
        <f t="shared" si="116"/>
        <v>4</v>
      </c>
      <c r="CJ63" s="340">
        <f t="shared" si="117"/>
        <v>0</v>
      </c>
      <c r="CK63" s="222">
        <v>1</v>
      </c>
      <c r="CL63" s="223">
        <f>315996</f>
        <v>315996</v>
      </c>
      <c r="CM63" s="272">
        <f t="shared" si="118"/>
        <v>0</v>
      </c>
      <c r="CN63" s="433"/>
      <c r="CP63" s="61">
        <f>R63*V63+AC63*AG63+AO63*AS63+BA63*BE63+BM63*BQ63</f>
        <v>315996</v>
      </c>
    </row>
    <row r="64" spans="1:96" ht="30" outlineLevel="1">
      <c r="A64" s="172">
        <v>4</v>
      </c>
      <c r="B64" s="173" t="s">
        <v>109</v>
      </c>
      <c r="C64" s="477" t="s">
        <v>146</v>
      </c>
      <c r="D64" s="478"/>
      <c r="E64" s="174">
        <v>15</v>
      </c>
      <c r="F64" s="152">
        <v>713</v>
      </c>
      <c r="G64" s="175">
        <f t="shared" si="101"/>
        <v>2.1037868162692847E-2</v>
      </c>
      <c r="H64" s="154">
        <v>1</v>
      </c>
      <c r="I64" s="155">
        <f t="shared" si="119"/>
        <v>36750</v>
      </c>
      <c r="J64" s="33">
        <f t="shared" si="102"/>
        <v>773.14165497896215</v>
      </c>
      <c r="K64" s="83"/>
      <c r="L64" s="170"/>
      <c r="M64" s="358">
        <v>4</v>
      </c>
      <c r="N64" s="238" t="s">
        <v>109</v>
      </c>
      <c r="O64" s="602" t="s">
        <v>146</v>
      </c>
      <c r="P64" s="602"/>
      <c r="Q64" s="603"/>
      <c r="R64" s="365">
        <f>R16</f>
        <v>40</v>
      </c>
      <c r="S64" s="604">
        <f t="shared" si="103"/>
        <v>0</v>
      </c>
      <c r="T64" s="367">
        <v>1</v>
      </c>
      <c r="U64" s="605">
        <f t="shared" si="121"/>
        <v>36750</v>
      </c>
      <c r="V64" s="363">
        <f t="shared" si="104"/>
        <v>0</v>
      </c>
      <c r="W64" s="606"/>
      <c r="X64" s="242">
        <v>4</v>
      </c>
      <c r="Y64" s="247" t="s">
        <v>109</v>
      </c>
      <c r="Z64" s="443" t="s">
        <v>146</v>
      </c>
      <c r="AA64" s="444"/>
      <c r="AB64" s="174"/>
      <c r="AC64" s="152">
        <f>AC16</f>
        <v>33534</v>
      </c>
      <c r="AD64" s="175">
        <f t="shared" si="105"/>
        <v>0</v>
      </c>
      <c r="AE64" s="154">
        <v>1</v>
      </c>
      <c r="AF64" s="155">
        <f t="shared" si="123"/>
        <v>36750</v>
      </c>
      <c r="AG64" s="249">
        <f t="shared" si="106"/>
        <v>0</v>
      </c>
      <c r="AH64" s="433"/>
      <c r="AJ64" s="172">
        <v>4</v>
      </c>
      <c r="AK64" s="275" t="s">
        <v>109</v>
      </c>
      <c r="AL64" s="479" t="s">
        <v>146</v>
      </c>
      <c r="AM64" s="480"/>
      <c r="AN64" s="220">
        <f>3/88*AO64</f>
        <v>1.3295454545454544</v>
      </c>
      <c r="AO64" s="163">
        <f>AO16</f>
        <v>39</v>
      </c>
      <c r="AP64" s="221">
        <f t="shared" si="107"/>
        <v>3.4090909090909088E-2</v>
      </c>
      <c r="AQ64" s="222">
        <v>1</v>
      </c>
      <c r="AR64" s="223">
        <f t="shared" si="125"/>
        <v>36750</v>
      </c>
      <c r="AS64" s="272">
        <f t="shared" si="108"/>
        <v>1252.840909090909</v>
      </c>
      <c r="AT64" s="433"/>
      <c r="AU64" s="83"/>
      <c r="AV64" s="172">
        <v>4</v>
      </c>
      <c r="AW64" s="297" t="s">
        <v>109</v>
      </c>
      <c r="AX64" s="477" t="s">
        <v>146</v>
      </c>
      <c r="AY64" s="478"/>
      <c r="AZ64" s="174">
        <f>3/88*BA64</f>
        <v>1.125</v>
      </c>
      <c r="BA64" s="152">
        <f>BA16</f>
        <v>33</v>
      </c>
      <c r="BB64" s="175">
        <f t="shared" si="109"/>
        <v>3.4090909090909088E-2</v>
      </c>
      <c r="BC64" s="154">
        <v>1</v>
      </c>
      <c r="BD64" s="155">
        <f t="shared" si="127"/>
        <v>36750</v>
      </c>
      <c r="BE64" s="294">
        <f t="shared" si="110"/>
        <v>1252.840909090909</v>
      </c>
      <c r="BF64" s="433"/>
      <c r="BH64" s="172">
        <v>4</v>
      </c>
      <c r="BI64" s="318" t="s">
        <v>109</v>
      </c>
      <c r="BJ64" s="477" t="s">
        <v>146</v>
      </c>
      <c r="BK64" s="478"/>
      <c r="BL64" s="174">
        <f>3/88*BM64</f>
        <v>0.54545454545454541</v>
      </c>
      <c r="BM64" s="152">
        <f>BM16</f>
        <v>16</v>
      </c>
      <c r="BN64" s="175">
        <f t="shared" si="111"/>
        <v>3.4090909090909088E-2</v>
      </c>
      <c r="BO64" s="154">
        <v>1</v>
      </c>
      <c r="BP64" s="155">
        <f t="shared" si="129"/>
        <v>36750</v>
      </c>
      <c r="BQ64" s="315">
        <f t="shared" si="112"/>
        <v>1252.840909090909</v>
      </c>
      <c r="BR64" s="433"/>
      <c r="BT64" s="85" t="s">
        <v>109</v>
      </c>
      <c r="BU64" s="443" t="s">
        <v>146</v>
      </c>
      <c r="BV64" s="444"/>
      <c r="BW64" s="1"/>
      <c r="BX64" s="8">
        <f>BX16</f>
        <v>1</v>
      </c>
      <c r="BY64" s="133">
        <f t="shared" si="114"/>
        <v>0</v>
      </c>
      <c r="BZ64" s="15">
        <v>1</v>
      </c>
      <c r="CA64" s="32">
        <f>5*450+2500*2+4*1825</f>
        <v>14550</v>
      </c>
      <c r="CB64" s="33">
        <f t="shared" si="115"/>
        <v>0</v>
      </c>
      <c r="CC64" s="147"/>
      <c r="CD64" s="172">
        <v>4</v>
      </c>
      <c r="CE64" s="275" t="s">
        <v>109</v>
      </c>
      <c r="CF64" s="443" t="s">
        <v>146</v>
      </c>
      <c r="CG64" s="444"/>
      <c r="CH64" s="220"/>
      <c r="CI64" s="163">
        <f>CI16</f>
        <v>4</v>
      </c>
      <c r="CJ64" s="340">
        <f t="shared" si="117"/>
        <v>0</v>
      </c>
      <c r="CK64" s="222">
        <v>1</v>
      </c>
      <c r="CL64" s="223">
        <f>10*450+3500*4+10*1825</f>
        <v>36750</v>
      </c>
      <c r="CM64" s="272">
        <f t="shared" si="118"/>
        <v>0</v>
      </c>
      <c r="CN64" s="433"/>
      <c r="CP64" s="61">
        <f t="shared" si="130"/>
        <v>110249.99999999999</v>
      </c>
    </row>
    <row r="65" spans="1:94" ht="45" outlineLevel="1">
      <c r="A65" s="172">
        <v>5</v>
      </c>
      <c r="B65" s="173" t="s">
        <v>112</v>
      </c>
      <c r="C65" s="477"/>
      <c r="D65" s="478"/>
      <c r="E65" s="174"/>
      <c r="F65" s="152"/>
      <c r="G65" s="175" t="e">
        <f t="shared" si="101"/>
        <v>#DIV/0!</v>
      </c>
      <c r="H65" s="154">
        <v>1</v>
      </c>
      <c r="I65" s="155">
        <f t="shared" si="119"/>
        <v>100</v>
      </c>
      <c r="J65" s="33">
        <f t="shared" si="102"/>
        <v>0</v>
      </c>
      <c r="K65" s="83"/>
      <c r="L65" s="170"/>
      <c r="M65" s="358">
        <v>5</v>
      </c>
      <c r="N65" s="238" t="s">
        <v>112</v>
      </c>
      <c r="O65" s="602"/>
      <c r="P65" s="602"/>
      <c r="Q65" s="603"/>
      <c r="R65" s="365">
        <f>R16</f>
        <v>40</v>
      </c>
      <c r="S65" s="604">
        <f t="shared" si="103"/>
        <v>0</v>
      </c>
      <c r="T65" s="367">
        <v>1</v>
      </c>
      <c r="U65" s="605">
        <f t="shared" si="121"/>
        <v>100</v>
      </c>
      <c r="V65" s="363">
        <f t="shared" si="104"/>
        <v>0</v>
      </c>
      <c r="W65" s="606"/>
      <c r="X65" s="242">
        <v>5</v>
      </c>
      <c r="Y65" s="247" t="s">
        <v>112</v>
      </c>
      <c r="Z65" s="443"/>
      <c r="AA65" s="444"/>
      <c r="AB65" s="174"/>
      <c r="AC65" s="152">
        <f>AC16</f>
        <v>33534</v>
      </c>
      <c r="AD65" s="175">
        <f t="shared" si="105"/>
        <v>0</v>
      </c>
      <c r="AE65" s="154">
        <v>1</v>
      </c>
      <c r="AF65" s="155">
        <f t="shared" si="123"/>
        <v>100</v>
      </c>
      <c r="AG65" s="249">
        <f t="shared" si="106"/>
        <v>0</v>
      </c>
      <c r="AH65" s="433"/>
      <c r="AJ65" s="172">
        <v>5</v>
      </c>
      <c r="AK65" s="275" t="s">
        <v>112</v>
      </c>
      <c r="AL65" s="479"/>
      <c r="AM65" s="480"/>
      <c r="AN65" s="220"/>
      <c r="AO65" s="163">
        <f>AO16</f>
        <v>39</v>
      </c>
      <c r="AP65" s="221">
        <f t="shared" si="107"/>
        <v>0</v>
      </c>
      <c r="AQ65" s="222">
        <v>1</v>
      </c>
      <c r="AR65" s="223">
        <f t="shared" si="125"/>
        <v>100</v>
      </c>
      <c r="AS65" s="272">
        <f t="shared" si="108"/>
        <v>0</v>
      </c>
      <c r="AT65" s="433"/>
      <c r="AU65" s="83"/>
      <c r="AV65" s="172">
        <v>5</v>
      </c>
      <c r="AW65" s="297" t="s">
        <v>112</v>
      </c>
      <c r="AX65" s="477"/>
      <c r="AY65" s="478"/>
      <c r="AZ65" s="174"/>
      <c r="BA65" s="152">
        <f>BA16</f>
        <v>33</v>
      </c>
      <c r="BB65" s="175">
        <f t="shared" si="109"/>
        <v>0</v>
      </c>
      <c r="BC65" s="154">
        <v>1</v>
      </c>
      <c r="BD65" s="155">
        <f t="shared" si="127"/>
        <v>100</v>
      </c>
      <c r="BE65" s="294">
        <f t="shared" si="110"/>
        <v>0</v>
      </c>
      <c r="BF65" s="433"/>
      <c r="BH65" s="172">
        <v>5</v>
      </c>
      <c r="BI65" s="318" t="s">
        <v>112</v>
      </c>
      <c r="BJ65" s="477"/>
      <c r="BK65" s="478"/>
      <c r="BL65" s="174"/>
      <c r="BM65" s="152">
        <f>BM16</f>
        <v>16</v>
      </c>
      <c r="BN65" s="175">
        <f t="shared" si="111"/>
        <v>0</v>
      </c>
      <c r="BO65" s="154">
        <v>1</v>
      </c>
      <c r="BP65" s="155">
        <f t="shared" si="129"/>
        <v>100</v>
      </c>
      <c r="BQ65" s="315">
        <f t="shared" si="112"/>
        <v>0</v>
      </c>
      <c r="BR65" s="433"/>
      <c r="BT65" s="84" t="s">
        <v>112</v>
      </c>
      <c r="BU65" s="443"/>
      <c r="BV65" s="444"/>
      <c r="BW65" s="1"/>
      <c r="BX65" s="8">
        <f>BX16</f>
        <v>1</v>
      </c>
      <c r="BY65" s="133">
        <f t="shared" si="114"/>
        <v>0</v>
      </c>
      <c r="BZ65" s="15">
        <v>1</v>
      </c>
      <c r="CA65" s="32">
        <v>100</v>
      </c>
      <c r="CB65" s="33">
        <f t="shared" si="115"/>
        <v>0</v>
      </c>
      <c r="CC65" s="147"/>
      <c r="CD65" s="172">
        <v>5</v>
      </c>
      <c r="CE65" s="275" t="s">
        <v>112</v>
      </c>
      <c r="CF65" s="443"/>
      <c r="CG65" s="444"/>
      <c r="CH65" s="220"/>
      <c r="CI65" s="163">
        <f>CI16</f>
        <v>4</v>
      </c>
      <c r="CJ65" s="340">
        <f t="shared" si="117"/>
        <v>0</v>
      </c>
      <c r="CK65" s="222">
        <v>1</v>
      </c>
      <c r="CL65" s="223">
        <v>100</v>
      </c>
      <c r="CM65" s="272">
        <f t="shared" si="118"/>
        <v>0</v>
      </c>
      <c r="CN65" s="433"/>
      <c r="CP65" s="61">
        <f t="shared" si="130"/>
        <v>0</v>
      </c>
    </row>
    <row r="66" spans="1:94" ht="60" outlineLevel="1">
      <c r="A66" s="172">
        <v>6</v>
      </c>
      <c r="B66" s="173" t="s">
        <v>111</v>
      </c>
      <c r="C66" s="477"/>
      <c r="D66" s="478"/>
      <c r="E66" s="174"/>
      <c r="F66" s="152"/>
      <c r="G66" s="175" t="e">
        <f t="shared" si="101"/>
        <v>#DIV/0!</v>
      </c>
      <c r="H66" s="154">
        <v>1</v>
      </c>
      <c r="I66" s="155">
        <f t="shared" si="119"/>
        <v>9500</v>
      </c>
      <c r="J66" s="33">
        <f t="shared" si="102"/>
        <v>0</v>
      </c>
      <c r="K66" s="83"/>
      <c r="L66" s="170"/>
      <c r="M66" s="358">
        <v>6</v>
      </c>
      <c r="N66" s="238" t="s">
        <v>111</v>
      </c>
      <c r="O66" s="576"/>
      <c r="P66" s="576"/>
      <c r="Q66" s="603"/>
      <c r="R66" s="365">
        <f>R16</f>
        <v>40</v>
      </c>
      <c r="S66" s="604">
        <f t="shared" si="103"/>
        <v>0</v>
      </c>
      <c r="T66" s="367">
        <v>1</v>
      </c>
      <c r="U66" s="605">
        <f t="shared" si="121"/>
        <v>9500</v>
      </c>
      <c r="V66" s="363">
        <f t="shared" si="104"/>
        <v>0</v>
      </c>
      <c r="W66" s="606"/>
      <c r="X66" s="242">
        <v>6</v>
      </c>
      <c r="Y66" s="247" t="s">
        <v>111</v>
      </c>
      <c r="Z66" s="443"/>
      <c r="AA66" s="444"/>
      <c r="AB66" s="174"/>
      <c r="AC66" s="152">
        <f>AC16</f>
        <v>33534</v>
      </c>
      <c r="AD66" s="175">
        <f t="shared" si="105"/>
        <v>0</v>
      </c>
      <c r="AE66" s="154">
        <v>1</v>
      </c>
      <c r="AF66" s="155">
        <f t="shared" si="123"/>
        <v>9500</v>
      </c>
      <c r="AG66" s="249">
        <f t="shared" si="106"/>
        <v>0</v>
      </c>
      <c r="AH66" s="433"/>
      <c r="AJ66" s="172">
        <v>6</v>
      </c>
      <c r="AK66" s="275" t="s">
        <v>111</v>
      </c>
      <c r="AL66" s="479"/>
      <c r="AM66" s="480"/>
      <c r="AN66" s="220"/>
      <c r="AO66" s="163">
        <f>AO16</f>
        <v>39</v>
      </c>
      <c r="AP66" s="221">
        <f t="shared" si="107"/>
        <v>0</v>
      </c>
      <c r="AQ66" s="222">
        <v>1</v>
      </c>
      <c r="AR66" s="223">
        <f t="shared" si="125"/>
        <v>9500</v>
      </c>
      <c r="AS66" s="272">
        <f t="shared" si="108"/>
        <v>0</v>
      </c>
      <c r="AT66" s="433"/>
      <c r="AU66" s="83"/>
      <c r="AV66" s="172">
        <v>6</v>
      </c>
      <c r="AW66" s="297" t="s">
        <v>111</v>
      </c>
      <c r="AX66" s="477"/>
      <c r="AY66" s="478"/>
      <c r="AZ66" s="174"/>
      <c r="BA66" s="152">
        <f>BA16</f>
        <v>33</v>
      </c>
      <c r="BB66" s="175">
        <f t="shared" si="109"/>
        <v>0</v>
      </c>
      <c r="BC66" s="154">
        <v>1</v>
      </c>
      <c r="BD66" s="155">
        <f t="shared" si="127"/>
        <v>9500</v>
      </c>
      <c r="BE66" s="294">
        <f t="shared" si="110"/>
        <v>0</v>
      </c>
      <c r="BF66" s="433"/>
      <c r="BH66" s="172">
        <v>6</v>
      </c>
      <c r="BI66" s="318" t="s">
        <v>111</v>
      </c>
      <c r="BJ66" s="477"/>
      <c r="BK66" s="478"/>
      <c r="BL66" s="174"/>
      <c r="BM66" s="152">
        <f>BM16</f>
        <v>16</v>
      </c>
      <c r="BN66" s="175">
        <f t="shared" si="111"/>
        <v>0</v>
      </c>
      <c r="BO66" s="154">
        <v>1</v>
      </c>
      <c r="BP66" s="155">
        <f t="shared" si="129"/>
        <v>9500</v>
      </c>
      <c r="BQ66" s="315">
        <f t="shared" si="112"/>
        <v>0</v>
      </c>
      <c r="BR66" s="433"/>
      <c r="BT66" s="85" t="s">
        <v>111</v>
      </c>
      <c r="BU66" s="443"/>
      <c r="BV66" s="444"/>
      <c r="BW66" s="1"/>
      <c r="BX66" s="8">
        <f>BX16</f>
        <v>1</v>
      </c>
      <c r="BY66" s="133">
        <f t="shared" si="114"/>
        <v>0</v>
      </c>
      <c r="BZ66" s="15">
        <v>1</v>
      </c>
      <c r="CA66" s="32">
        <f>2500*2+100*5+1000*4</f>
        <v>9500</v>
      </c>
      <c r="CB66" s="33">
        <f t="shared" si="115"/>
        <v>0</v>
      </c>
      <c r="CC66" s="147"/>
      <c r="CD66" s="172">
        <v>6</v>
      </c>
      <c r="CE66" s="275" t="s">
        <v>111</v>
      </c>
      <c r="CF66" s="443"/>
      <c r="CG66" s="444"/>
      <c r="CH66" s="220"/>
      <c r="CI66" s="163">
        <f>CI16</f>
        <v>4</v>
      </c>
      <c r="CJ66" s="340">
        <f t="shared" si="117"/>
        <v>0</v>
      </c>
      <c r="CK66" s="222">
        <v>1</v>
      </c>
      <c r="CL66" s="223">
        <f>2500*2+100*5+1000*4</f>
        <v>9500</v>
      </c>
      <c r="CM66" s="272">
        <f t="shared" si="118"/>
        <v>0</v>
      </c>
      <c r="CN66" s="433"/>
      <c r="CP66" s="61">
        <f t="shared" si="130"/>
        <v>0</v>
      </c>
    </row>
    <row r="67" spans="1:94" ht="30" outlineLevel="1">
      <c r="A67" s="172">
        <v>7</v>
      </c>
      <c r="B67" s="173" t="s">
        <v>113</v>
      </c>
      <c r="C67" s="477"/>
      <c r="D67" s="478"/>
      <c r="E67" s="174"/>
      <c r="F67" s="152"/>
      <c r="G67" s="175" t="e">
        <f t="shared" si="101"/>
        <v>#DIV/0!</v>
      </c>
      <c r="H67" s="154">
        <v>1</v>
      </c>
      <c r="I67" s="155">
        <f t="shared" si="119"/>
        <v>200</v>
      </c>
      <c r="J67" s="33">
        <f t="shared" si="102"/>
        <v>0</v>
      </c>
      <c r="K67" s="83"/>
      <c r="L67" s="170"/>
      <c r="M67" s="358">
        <v>7</v>
      </c>
      <c r="N67" s="238" t="s">
        <v>113</v>
      </c>
      <c r="O67" s="576"/>
      <c r="P67" s="576"/>
      <c r="Q67" s="603"/>
      <c r="R67" s="365">
        <f>R16</f>
        <v>40</v>
      </c>
      <c r="S67" s="604">
        <f t="shared" si="103"/>
        <v>0</v>
      </c>
      <c r="T67" s="367">
        <v>1</v>
      </c>
      <c r="U67" s="605">
        <f t="shared" si="121"/>
        <v>200</v>
      </c>
      <c r="V67" s="363">
        <f t="shared" si="104"/>
        <v>0</v>
      </c>
      <c r="W67" s="606"/>
      <c r="X67" s="242">
        <v>7</v>
      </c>
      <c r="Y67" s="247" t="s">
        <v>113</v>
      </c>
      <c r="Z67" s="477"/>
      <c r="AA67" s="478"/>
      <c r="AB67" s="174"/>
      <c r="AC67" s="152">
        <f>AC16</f>
        <v>33534</v>
      </c>
      <c r="AD67" s="175">
        <f t="shared" si="105"/>
        <v>0</v>
      </c>
      <c r="AE67" s="154">
        <v>1</v>
      </c>
      <c r="AF67" s="155">
        <f t="shared" si="123"/>
        <v>200</v>
      </c>
      <c r="AG67" s="249">
        <f t="shared" si="106"/>
        <v>0</v>
      </c>
      <c r="AH67" s="433"/>
      <c r="AJ67" s="172">
        <v>7</v>
      </c>
      <c r="AK67" s="275" t="s">
        <v>113</v>
      </c>
      <c r="AL67" s="479"/>
      <c r="AM67" s="480"/>
      <c r="AN67" s="220"/>
      <c r="AO67" s="163">
        <f>AO16</f>
        <v>39</v>
      </c>
      <c r="AP67" s="221">
        <f t="shared" si="107"/>
        <v>0</v>
      </c>
      <c r="AQ67" s="222">
        <v>1</v>
      </c>
      <c r="AR67" s="223">
        <f t="shared" si="125"/>
        <v>200</v>
      </c>
      <c r="AS67" s="272">
        <f t="shared" si="108"/>
        <v>0</v>
      </c>
      <c r="AT67" s="433"/>
      <c r="AU67" s="83"/>
      <c r="AV67" s="172">
        <v>7</v>
      </c>
      <c r="AW67" s="297" t="s">
        <v>113</v>
      </c>
      <c r="AX67" s="477"/>
      <c r="AY67" s="478"/>
      <c r="AZ67" s="174"/>
      <c r="BA67" s="152">
        <f>BA16</f>
        <v>33</v>
      </c>
      <c r="BB67" s="175">
        <f t="shared" si="109"/>
        <v>0</v>
      </c>
      <c r="BC67" s="154">
        <v>1</v>
      </c>
      <c r="BD67" s="155">
        <f t="shared" si="127"/>
        <v>200</v>
      </c>
      <c r="BE67" s="294">
        <f t="shared" si="110"/>
        <v>0</v>
      </c>
      <c r="BF67" s="433"/>
      <c r="BH67" s="172">
        <v>7</v>
      </c>
      <c r="BI67" s="318" t="s">
        <v>113</v>
      </c>
      <c r="BJ67" s="477"/>
      <c r="BK67" s="478"/>
      <c r="BL67" s="174"/>
      <c r="BM67" s="152">
        <f>BM16</f>
        <v>16</v>
      </c>
      <c r="BN67" s="175">
        <f t="shared" si="111"/>
        <v>0</v>
      </c>
      <c r="BO67" s="154">
        <v>1</v>
      </c>
      <c r="BP67" s="155">
        <f t="shared" si="129"/>
        <v>200</v>
      </c>
      <c r="BQ67" s="315">
        <f t="shared" si="112"/>
        <v>0</v>
      </c>
      <c r="BR67" s="433"/>
      <c r="BT67" s="85" t="s">
        <v>113</v>
      </c>
      <c r="BU67" s="443"/>
      <c r="BV67" s="444"/>
      <c r="BW67" s="1"/>
      <c r="BX67" s="8">
        <f>BX16</f>
        <v>1</v>
      </c>
      <c r="BY67" s="133">
        <f t="shared" si="114"/>
        <v>0</v>
      </c>
      <c r="BZ67" s="15">
        <v>1</v>
      </c>
      <c r="CA67" s="32">
        <v>200</v>
      </c>
      <c r="CB67" s="33">
        <f t="shared" si="115"/>
        <v>0</v>
      </c>
      <c r="CC67" s="147"/>
      <c r="CD67" s="172">
        <v>7</v>
      </c>
      <c r="CE67" s="275" t="s">
        <v>113</v>
      </c>
      <c r="CF67" s="443"/>
      <c r="CG67" s="444"/>
      <c r="CH67" s="220"/>
      <c r="CI67" s="163">
        <f>CI16</f>
        <v>4</v>
      </c>
      <c r="CJ67" s="340">
        <f t="shared" si="117"/>
        <v>0</v>
      </c>
      <c r="CK67" s="222">
        <v>1</v>
      </c>
      <c r="CL67" s="223">
        <v>200</v>
      </c>
      <c r="CM67" s="272">
        <f t="shared" si="118"/>
        <v>0</v>
      </c>
      <c r="CN67" s="433"/>
      <c r="CP67" s="13">
        <f t="shared" si="130"/>
        <v>0</v>
      </c>
    </row>
    <row r="68" spans="1:94" ht="15" customHeight="1" outlineLevel="1">
      <c r="A68" s="172">
        <v>8</v>
      </c>
      <c r="B68" s="173"/>
      <c r="C68" s="483"/>
      <c r="D68" s="484"/>
      <c r="E68" s="174"/>
      <c r="F68" s="152">
        <f>F16</f>
        <v>95</v>
      </c>
      <c r="G68" s="154">
        <f t="shared" si="101"/>
        <v>0</v>
      </c>
      <c r="H68" s="154">
        <v>1</v>
      </c>
      <c r="I68" s="155">
        <f t="shared" si="119"/>
        <v>0</v>
      </c>
      <c r="J68" s="33">
        <f t="shared" si="102"/>
        <v>0</v>
      </c>
      <c r="K68" s="83"/>
      <c r="L68" s="170"/>
      <c r="M68" s="358">
        <v>8</v>
      </c>
      <c r="N68" s="238"/>
      <c r="O68" s="607"/>
      <c r="P68" s="607"/>
      <c r="Q68" s="603"/>
      <c r="R68" s="365">
        <f>R16</f>
        <v>40</v>
      </c>
      <c r="S68" s="367">
        <f t="shared" si="103"/>
        <v>0</v>
      </c>
      <c r="T68" s="367">
        <v>1</v>
      </c>
      <c r="U68" s="605">
        <f t="shared" si="121"/>
        <v>0</v>
      </c>
      <c r="V68" s="363">
        <f t="shared" si="104"/>
        <v>0</v>
      </c>
      <c r="W68" s="606"/>
      <c r="X68" s="242">
        <v>8</v>
      </c>
      <c r="Y68" s="247"/>
      <c r="Z68" s="483"/>
      <c r="AA68" s="484"/>
      <c r="AB68" s="174"/>
      <c r="AC68" s="152">
        <f>AC16</f>
        <v>33534</v>
      </c>
      <c r="AD68" s="154">
        <f t="shared" si="105"/>
        <v>0</v>
      </c>
      <c r="AE68" s="154">
        <v>1</v>
      </c>
      <c r="AF68" s="155">
        <f t="shared" si="123"/>
        <v>0</v>
      </c>
      <c r="AG68" s="249">
        <f t="shared" si="106"/>
        <v>0</v>
      </c>
      <c r="AH68" s="433"/>
      <c r="AJ68" s="172">
        <v>8</v>
      </c>
      <c r="AK68" s="275"/>
      <c r="AL68" s="540"/>
      <c r="AM68" s="541"/>
      <c r="AN68" s="220"/>
      <c r="AO68" s="163">
        <f>AO16</f>
        <v>39</v>
      </c>
      <c r="AP68" s="222">
        <f t="shared" si="107"/>
        <v>0</v>
      </c>
      <c r="AQ68" s="222">
        <v>1</v>
      </c>
      <c r="AR68" s="223">
        <f t="shared" si="125"/>
        <v>0</v>
      </c>
      <c r="AS68" s="272">
        <f t="shared" si="108"/>
        <v>0</v>
      </c>
      <c r="AT68" s="433"/>
      <c r="AU68" s="83"/>
      <c r="AV68" s="172">
        <v>8</v>
      </c>
      <c r="AW68" s="297"/>
      <c r="AX68" s="483"/>
      <c r="AY68" s="484"/>
      <c r="AZ68" s="174"/>
      <c r="BA68" s="152">
        <f>BA16</f>
        <v>33</v>
      </c>
      <c r="BB68" s="154">
        <f t="shared" si="109"/>
        <v>0</v>
      </c>
      <c r="BC68" s="154">
        <v>1</v>
      </c>
      <c r="BD68" s="155">
        <f t="shared" si="127"/>
        <v>0</v>
      </c>
      <c r="BE68" s="294">
        <f t="shared" si="110"/>
        <v>0</v>
      </c>
      <c r="BF68" s="433"/>
      <c r="BH68" s="172">
        <v>8</v>
      </c>
      <c r="BI68" s="318"/>
      <c r="BJ68" s="483"/>
      <c r="BK68" s="484"/>
      <c r="BL68" s="174"/>
      <c r="BM68" s="152">
        <f>BM16</f>
        <v>16</v>
      </c>
      <c r="BN68" s="154">
        <f t="shared" si="111"/>
        <v>0</v>
      </c>
      <c r="BO68" s="154">
        <v>1</v>
      </c>
      <c r="BP68" s="155"/>
      <c r="BQ68" s="315">
        <f t="shared" si="112"/>
        <v>0</v>
      </c>
      <c r="BR68" s="433"/>
      <c r="BT68" s="85"/>
      <c r="BU68" s="91"/>
      <c r="BV68" s="14"/>
      <c r="BW68" s="1"/>
      <c r="BX68" s="8">
        <f>BX16</f>
        <v>1</v>
      </c>
      <c r="BY68" s="14">
        <f t="shared" si="114"/>
        <v>0</v>
      </c>
      <c r="BZ68" s="15">
        <v>1</v>
      </c>
      <c r="CA68" s="32">
        <v>7000</v>
      </c>
      <c r="CB68" s="33">
        <f t="shared" si="115"/>
        <v>0</v>
      </c>
      <c r="CC68" s="147"/>
      <c r="CD68" s="172">
        <v>8</v>
      </c>
      <c r="CE68" s="275"/>
      <c r="CF68" s="483"/>
      <c r="CG68" s="484"/>
      <c r="CH68" s="220"/>
      <c r="CI68" s="163">
        <f>CI16</f>
        <v>4</v>
      </c>
      <c r="CJ68" s="222">
        <f t="shared" si="117"/>
        <v>0</v>
      </c>
      <c r="CK68" s="222">
        <v>1</v>
      </c>
      <c r="CL68" s="223">
        <v>7000</v>
      </c>
      <c r="CM68" s="272">
        <f t="shared" si="118"/>
        <v>0</v>
      </c>
      <c r="CN68" s="433"/>
      <c r="CP68" s="13">
        <f t="shared" si="130"/>
        <v>0</v>
      </c>
    </row>
    <row r="69" spans="1:94" ht="15" customHeight="1" outlineLevel="1">
      <c r="A69" s="172">
        <v>9</v>
      </c>
      <c r="B69" s="173"/>
      <c r="C69" s="483"/>
      <c r="D69" s="484"/>
      <c r="E69" s="174"/>
      <c r="F69" s="152">
        <f>F16</f>
        <v>95</v>
      </c>
      <c r="G69" s="154">
        <f t="shared" si="101"/>
        <v>0</v>
      </c>
      <c r="H69" s="154">
        <v>1</v>
      </c>
      <c r="I69" s="155">
        <f t="shared" si="119"/>
        <v>0</v>
      </c>
      <c r="J69" s="33">
        <f t="shared" si="102"/>
        <v>0</v>
      </c>
      <c r="K69" s="432" t="s">
        <v>64</v>
      </c>
      <c r="L69" s="170"/>
      <c r="M69" s="358">
        <v>9</v>
      </c>
      <c r="N69" s="238"/>
      <c r="O69" s="607"/>
      <c r="P69" s="607"/>
      <c r="Q69" s="603"/>
      <c r="R69" s="365">
        <f>R16</f>
        <v>40</v>
      </c>
      <c r="S69" s="367">
        <f t="shared" si="103"/>
        <v>0</v>
      </c>
      <c r="T69" s="367">
        <v>1</v>
      </c>
      <c r="U69" s="605">
        <f t="shared" si="121"/>
        <v>0</v>
      </c>
      <c r="V69" s="363">
        <f t="shared" si="104"/>
        <v>0</v>
      </c>
      <c r="W69" s="606"/>
      <c r="X69" s="242">
        <v>9</v>
      </c>
      <c r="Y69" s="247"/>
      <c r="Z69" s="483"/>
      <c r="AA69" s="484"/>
      <c r="AB69" s="174"/>
      <c r="AC69" s="152">
        <f>AC16</f>
        <v>33534</v>
      </c>
      <c r="AD69" s="154">
        <f t="shared" si="105"/>
        <v>0</v>
      </c>
      <c r="AE69" s="154">
        <v>1</v>
      </c>
      <c r="AF69" s="155">
        <f t="shared" si="123"/>
        <v>0</v>
      </c>
      <c r="AG69" s="249">
        <f t="shared" si="106"/>
        <v>0</v>
      </c>
      <c r="AH69" s="433"/>
      <c r="AJ69" s="172">
        <v>9</v>
      </c>
      <c r="AK69" s="275"/>
      <c r="AL69" s="540"/>
      <c r="AM69" s="541"/>
      <c r="AN69" s="220"/>
      <c r="AO69" s="163">
        <f>AO16</f>
        <v>39</v>
      </c>
      <c r="AP69" s="222">
        <f t="shared" si="107"/>
        <v>0</v>
      </c>
      <c r="AQ69" s="222">
        <v>1</v>
      </c>
      <c r="AR69" s="223">
        <f t="shared" si="125"/>
        <v>0</v>
      </c>
      <c r="AS69" s="272">
        <f t="shared" si="108"/>
        <v>0</v>
      </c>
      <c r="AT69" s="433"/>
      <c r="AU69" s="114"/>
      <c r="AV69" s="172">
        <v>9</v>
      </c>
      <c r="AW69" s="297"/>
      <c r="AX69" s="483"/>
      <c r="AY69" s="484"/>
      <c r="AZ69" s="174"/>
      <c r="BA69" s="152">
        <f>BA16</f>
        <v>33</v>
      </c>
      <c r="BB69" s="154">
        <f t="shared" si="109"/>
        <v>0</v>
      </c>
      <c r="BC69" s="154">
        <v>1</v>
      </c>
      <c r="BD69" s="155">
        <f t="shared" si="127"/>
        <v>0</v>
      </c>
      <c r="BE69" s="294">
        <f t="shared" si="110"/>
        <v>0</v>
      </c>
      <c r="BF69" s="433"/>
      <c r="BH69" s="172">
        <v>9</v>
      </c>
      <c r="BI69" s="318"/>
      <c r="BJ69" s="483"/>
      <c r="BK69" s="484"/>
      <c r="BL69" s="174"/>
      <c r="BM69" s="152">
        <f>BM16</f>
        <v>16</v>
      </c>
      <c r="BN69" s="154">
        <f t="shared" si="111"/>
        <v>0</v>
      </c>
      <c r="BO69" s="154">
        <v>1</v>
      </c>
      <c r="BP69" s="155"/>
      <c r="BQ69" s="315">
        <f t="shared" si="112"/>
        <v>0</v>
      </c>
      <c r="BR69" s="433"/>
      <c r="BT69" s="85"/>
      <c r="BU69" s="91"/>
      <c r="BV69" s="14"/>
      <c r="BW69" s="1"/>
      <c r="BX69" s="8">
        <f>BX16</f>
        <v>1</v>
      </c>
      <c r="BY69" s="14">
        <f t="shared" si="114"/>
        <v>0</v>
      </c>
      <c r="BZ69" s="15">
        <v>1</v>
      </c>
      <c r="CA69" s="32">
        <v>7000</v>
      </c>
      <c r="CB69" s="33">
        <f t="shared" si="115"/>
        <v>0</v>
      </c>
      <c r="CC69" s="515" t="s">
        <v>64</v>
      </c>
      <c r="CD69" s="172">
        <v>9</v>
      </c>
      <c r="CE69" s="275"/>
      <c r="CF69" s="483"/>
      <c r="CG69" s="484"/>
      <c r="CH69" s="220"/>
      <c r="CI69" s="163">
        <f>CI16</f>
        <v>4</v>
      </c>
      <c r="CJ69" s="222">
        <f t="shared" si="117"/>
        <v>0</v>
      </c>
      <c r="CK69" s="222">
        <v>1</v>
      </c>
      <c r="CL69" s="223"/>
      <c r="CM69" s="272">
        <f t="shared" si="118"/>
        <v>0</v>
      </c>
      <c r="CN69" s="433"/>
      <c r="CP69" s="13">
        <f t="shared" si="130"/>
        <v>0</v>
      </c>
    </row>
    <row r="70" spans="1:94" ht="15" customHeight="1" outlineLevel="1">
      <c r="A70" s="172">
        <v>10</v>
      </c>
      <c r="B70" s="173"/>
      <c r="C70" s="483"/>
      <c r="D70" s="484"/>
      <c r="E70" s="174"/>
      <c r="F70" s="152">
        <f>F17</f>
        <v>95</v>
      </c>
      <c r="G70" s="154">
        <f t="shared" si="101"/>
        <v>0</v>
      </c>
      <c r="H70" s="154">
        <v>1</v>
      </c>
      <c r="I70" s="155">
        <f t="shared" si="119"/>
        <v>0</v>
      </c>
      <c r="J70" s="33">
        <f t="shared" si="102"/>
        <v>0</v>
      </c>
      <c r="K70" s="433"/>
      <c r="L70" s="170"/>
      <c r="M70" s="358">
        <v>10</v>
      </c>
      <c r="N70" s="238"/>
      <c r="O70" s="607"/>
      <c r="P70" s="607"/>
      <c r="Q70" s="603"/>
      <c r="R70" s="365">
        <f>R17</f>
        <v>40</v>
      </c>
      <c r="S70" s="367">
        <f t="shared" si="103"/>
        <v>0</v>
      </c>
      <c r="T70" s="367">
        <v>1</v>
      </c>
      <c r="U70" s="605">
        <f t="shared" si="121"/>
        <v>0</v>
      </c>
      <c r="V70" s="363">
        <f t="shared" si="104"/>
        <v>0</v>
      </c>
      <c r="W70" s="606"/>
      <c r="X70" s="242">
        <v>10</v>
      </c>
      <c r="Y70" s="247"/>
      <c r="Z70" s="483"/>
      <c r="AA70" s="484"/>
      <c r="AB70" s="174"/>
      <c r="AC70" s="152">
        <f>AC17</f>
        <v>1</v>
      </c>
      <c r="AD70" s="154">
        <f t="shared" si="105"/>
        <v>0</v>
      </c>
      <c r="AE70" s="154">
        <v>1</v>
      </c>
      <c r="AF70" s="155">
        <f t="shared" si="123"/>
        <v>0</v>
      </c>
      <c r="AG70" s="249">
        <f t="shared" si="106"/>
        <v>0</v>
      </c>
      <c r="AH70" s="433"/>
      <c r="AJ70" s="172">
        <v>10</v>
      </c>
      <c r="AK70" s="275"/>
      <c r="AL70" s="540"/>
      <c r="AM70" s="541"/>
      <c r="AN70" s="220"/>
      <c r="AO70" s="163">
        <f>AO17</f>
        <v>39</v>
      </c>
      <c r="AP70" s="222">
        <f t="shared" si="107"/>
        <v>0</v>
      </c>
      <c r="AQ70" s="222">
        <v>1</v>
      </c>
      <c r="AR70" s="223">
        <f t="shared" si="125"/>
        <v>0</v>
      </c>
      <c r="AS70" s="272">
        <f t="shared" si="108"/>
        <v>0</v>
      </c>
      <c r="AT70" s="433"/>
      <c r="AU70" s="115"/>
      <c r="AV70" s="172">
        <v>10</v>
      </c>
      <c r="AW70" s="297"/>
      <c r="AX70" s="483"/>
      <c r="AY70" s="484"/>
      <c r="AZ70" s="174"/>
      <c r="BA70" s="152">
        <f>BA17</f>
        <v>33</v>
      </c>
      <c r="BB70" s="154">
        <f t="shared" si="109"/>
        <v>0</v>
      </c>
      <c r="BC70" s="154">
        <v>1</v>
      </c>
      <c r="BD70" s="155">
        <f t="shared" si="127"/>
        <v>0</v>
      </c>
      <c r="BE70" s="294">
        <f t="shared" si="110"/>
        <v>0</v>
      </c>
      <c r="BF70" s="433"/>
      <c r="BH70" s="172">
        <v>10</v>
      </c>
      <c r="BI70" s="318"/>
      <c r="BJ70" s="483"/>
      <c r="BK70" s="484"/>
      <c r="BL70" s="174"/>
      <c r="BM70" s="152">
        <f>BM17</f>
        <v>16</v>
      </c>
      <c r="BN70" s="154">
        <f t="shared" si="111"/>
        <v>0</v>
      </c>
      <c r="BO70" s="154">
        <v>1</v>
      </c>
      <c r="BP70" s="155"/>
      <c r="BQ70" s="315">
        <f t="shared" si="112"/>
        <v>0</v>
      </c>
      <c r="BR70" s="433"/>
      <c r="BT70" s="85"/>
      <c r="BU70" s="91"/>
      <c r="BV70" s="14"/>
      <c r="BW70" s="1"/>
      <c r="BX70" s="8">
        <f>BX17</f>
        <v>1</v>
      </c>
      <c r="BY70" s="14">
        <f t="shared" si="114"/>
        <v>0</v>
      </c>
      <c r="BZ70" s="15">
        <v>1</v>
      </c>
      <c r="CA70" s="32">
        <v>7000</v>
      </c>
      <c r="CB70" s="33">
        <f t="shared" si="115"/>
        <v>0</v>
      </c>
      <c r="CC70" s="516"/>
      <c r="CD70" s="172">
        <v>10</v>
      </c>
      <c r="CE70" s="275"/>
      <c r="CF70" s="483"/>
      <c r="CG70" s="484"/>
      <c r="CH70" s="220"/>
      <c r="CI70" s="163">
        <f>CI17</f>
        <v>4</v>
      </c>
      <c r="CJ70" s="222">
        <f t="shared" si="117"/>
        <v>0</v>
      </c>
      <c r="CK70" s="222">
        <v>1</v>
      </c>
      <c r="CL70" s="223"/>
      <c r="CM70" s="272">
        <f t="shared" si="118"/>
        <v>0</v>
      </c>
      <c r="CN70" s="433"/>
      <c r="CP70" s="13">
        <f t="shared" si="130"/>
        <v>0</v>
      </c>
    </row>
    <row r="71" spans="1:94" ht="15" customHeight="1" outlineLevel="1">
      <c r="A71" s="172">
        <v>11</v>
      </c>
      <c r="B71" s="173"/>
      <c r="C71" s="483"/>
      <c r="D71" s="484"/>
      <c r="E71" s="174"/>
      <c r="F71" s="152">
        <f>F18</f>
        <v>95</v>
      </c>
      <c r="G71" s="154">
        <f t="shared" si="101"/>
        <v>0</v>
      </c>
      <c r="H71" s="154">
        <v>1</v>
      </c>
      <c r="I71" s="155">
        <f t="shared" si="119"/>
        <v>0</v>
      </c>
      <c r="J71" s="33">
        <f t="shared" si="102"/>
        <v>0</v>
      </c>
      <c r="K71" s="433"/>
      <c r="L71" s="170"/>
      <c r="M71" s="358">
        <v>11</v>
      </c>
      <c r="N71" s="238"/>
      <c r="O71" s="607"/>
      <c r="P71" s="607"/>
      <c r="Q71" s="603"/>
      <c r="R71" s="365">
        <f>R18</f>
        <v>40</v>
      </c>
      <c r="S71" s="367">
        <f t="shared" si="103"/>
        <v>0</v>
      </c>
      <c r="T71" s="367">
        <v>1</v>
      </c>
      <c r="U71" s="605">
        <f t="shared" si="121"/>
        <v>0</v>
      </c>
      <c r="V71" s="363">
        <f t="shared" si="104"/>
        <v>0</v>
      </c>
      <c r="W71" s="606"/>
      <c r="X71" s="242">
        <v>11</v>
      </c>
      <c r="Y71" s="247"/>
      <c r="Z71" s="483"/>
      <c r="AA71" s="484"/>
      <c r="AB71" s="174"/>
      <c r="AC71" s="152">
        <f>AC18</f>
        <v>1</v>
      </c>
      <c r="AD71" s="154">
        <f t="shared" si="105"/>
        <v>0</v>
      </c>
      <c r="AE71" s="154">
        <v>1</v>
      </c>
      <c r="AF71" s="155">
        <f t="shared" si="123"/>
        <v>0</v>
      </c>
      <c r="AG71" s="249">
        <f t="shared" si="106"/>
        <v>0</v>
      </c>
      <c r="AH71" s="433"/>
      <c r="AJ71" s="172">
        <v>11</v>
      </c>
      <c r="AK71" s="275"/>
      <c r="AL71" s="540"/>
      <c r="AM71" s="541"/>
      <c r="AN71" s="220"/>
      <c r="AO71" s="163">
        <f>AO18</f>
        <v>39</v>
      </c>
      <c r="AP71" s="222">
        <f t="shared" si="107"/>
        <v>0</v>
      </c>
      <c r="AQ71" s="222">
        <v>1</v>
      </c>
      <c r="AR71" s="223">
        <f t="shared" si="125"/>
        <v>0</v>
      </c>
      <c r="AS71" s="272">
        <f t="shared" si="108"/>
        <v>0</v>
      </c>
      <c r="AT71" s="433"/>
      <c r="AU71" s="115"/>
      <c r="AV71" s="172">
        <v>11</v>
      </c>
      <c r="AW71" s="297"/>
      <c r="AX71" s="483"/>
      <c r="AY71" s="484"/>
      <c r="AZ71" s="174"/>
      <c r="BA71" s="152">
        <f>BA18</f>
        <v>33</v>
      </c>
      <c r="BB71" s="154">
        <f t="shared" si="109"/>
        <v>0</v>
      </c>
      <c r="BC71" s="154">
        <v>1</v>
      </c>
      <c r="BD71" s="155">
        <f t="shared" si="127"/>
        <v>0</v>
      </c>
      <c r="BE71" s="294">
        <f t="shared" si="110"/>
        <v>0</v>
      </c>
      <c r="BF71" s="433"/>
      <c r="BH71" s="172">
        <v>11</v>
      </c>
      <c r="BI71" s="318"/>
      <c r="BJ71" s="483"/>
      <c r="BK71" s="484"/>
      <c r="BL71" s="174"/>
      <c r="BM71" s="152">
        <f>BM18</f>
        <v>16</v>
      </c>
      <c r="BN71" s="154">
        <f t="shared" si="111"/>
        <v>0</v>
      </c>
      <c r="BO71" s="154">
        <v>1</v>
      </c>
      <c r="BP71" s="155"/>
      <c r="BQ71" s="315">
        <f t="shared" si="112"/>
        <v>0</v>
      </c>
      <c r="BR71" s="433"/>
      <c r="BT71" s="85"/>
      <c r="BU71" s="91"/>
      <c r="BV71" s="14"/>
      <c r="BW71" s="1"/>
      <c r="BX71" s="8">
        <f>BX18</f>
        <v>1</v>
      </c>
      <c r="BY71" s="14">
        <f t="shared" si="114"/>
        <v>0</v>
      </c>
      <c r="BZ71" s="15">
        <v>1</v>
      </c>
      <c r="CA71" s="32">
        <v>7000</v>
      </c>
      <c r="CB71" s="33">
        <f t="shared" si="115"/>
        <v>0</v>
      </c>
      <c r="CC71" s="516"/>
      <c r="CD71" s="172">
        <v>11</v>
      </c>
      <c r="CE71" s="275"/>
      <c r="CF71" s="483"/>
      <c r="CG71" s="484"/>
      <c r="CH71" s="220"/>
      <c r="CI71" s="163">
        <f>CI18</f>
        <v>4</v>
      </c>
      <c r="CJ71" s="222">
        <f t="shared" si="117"/>
        <v>0</v>
      </c>
      <c r="CK71" s="222">
        <v>1</v>
      </c>
      <c r="CL71" s="223"/>
      <c r="CM71" s="272">
        <f t="shared" si="118"/>
        <v>0</v>
      </c>
      <c r="CN71" s="433"/>
      <c r="CP71" s="13">
        <f t="shared" si="130"/>
        <v>0</v>
      </c>
    </row>
    <row r="72" spans="1:94" ht="15" customHeight="1" outlineLevel="1">
      <c r="A72" s="172">
        <v>11</v>
      </c>
      <c r="B72" s="173"/>
      <c r="C72" s="483"/>
      <c r="D72" s="484"/>
      <c r="E72" s="174"/>
      <c r="F72" s="152">
        <f>F19</f>
        <v>50</v>
      </c>
      <c r="G72" s="154">
        <f t="shared" si="101"/>
        <v>0</v>
      </c>
      <c r="H72" s="154">
        <v>1</v>
      </c>
      <c r="I72" s="155">
        <f t="shared" si="119"/>
        <v>0</v>
      </c>
      <c r="J72" s="33">
        <f t="shared" si="102"/>
        <v>0</v>
      </c>
      <c r="K72" s="433"/>
      <c r="L72" s="170"/>
      <c r="M72" s="358">
        <v>12</v>
      </c>
      <c r="N72" s="238"/>
      <c r="O72" s="607"/>
      <c r="P72" s="607"/>
      <c r="Q72" s="603"/>
      <c r="R72" s="365">
        <f>R19</f>
        <v>40</v>
      </c>
      <c r="S72" s="367">
        <f t="shared" si="103"/>
        <v>0</v>
      </c>
      <c r="T72" s="367">
        <v>1</v>
      </c>
      <c r="U72" s="605">
        <f t="shared" si="121"/>
        <v>0</v>
      </c>
      <c r="V72" s="363">
        <f t="shared" si="104"/>
        <v>0</v>
      </c>
      <c r="W72" s="606"/>
      <c r="X72" s="242">
        <v>12</v>
      </c>
      <c r="Y72" s="247"/>
      <c r="Z72" s="483"/>
      <c r="AA72" s="484"/>
      <c r="AB72" s="174"/>
      <c r="AC72" s="152">
        <f>AC19</f>
        <v>1</v>
      </c>
      <c r="AD72" s="154">
        <f t="shared" si="105"/>
        <v>0</v>
      </c>
      <c r="AE72" s="154">
        <v>1</v>
      </c>
      <c r="AF72" s="155">
        <f t="shared" si="123"/>
        <v>0</v>
      </c>
      <c r="AG72" s="249">
        <f t="shared" si="106"/>
        <v>0</v>
      </c>
      <c r="AH72" s="433"/>
      <c r="AJ72" s="172">
        <v>12</v>
      </c>
      <c r="AK72" s="275"/>
      <c r="AL72" s="540"/>
      <c r="AM72" s="541"/>
      <c r="AN72" s="220"/>
      <c r="AO72" s="163">
        <f>AO19</f>
        <v>39</v>
      </c>
      <c r="AP72" s="222">
        <f t="shared" si="107"/>
        <v>0</v>
      </c>
      <c r="AQ72" s="222">
        <v>1</v>
      </c>
      <c r="AR72" s="223">
        <f t="shared" si="125"/>
        <v>0</v>
      </c>
      <c r="AS72" s="272">
        <f t="shared" si="108"/>
        <v>0</v>
      </c>
      <c r="AT72" s="433"/>
      <c r="AU72" s="115"/>
      <c r="AV72" s="172">
        <v>12</v>
      </c>
      <c r="AW72" s="297"/>
      <c r="AX72" s="483"/>
      <c r="AY72" s="484"/>
      <c r="AZ72" s="174"/>
      <c r="BA72" s="152">
        <f>BA19</f>
        <v>33</v>
      </c>
      <c r="BB72" s="154">
        <f t="shared" si="109"/>
        <v>0</v>
      </c>
      <c r="BC72" s="154">
        <v>1</v>
      </c>
      <c r="BD72" s="155">
        <f t="shared" si="127"/>
        <v>0</v>
      </c>
      <c r="BE72" s="294">
        <f t="shared" si="110"/>
        <v>0</v>
      </c>
      <c r="BF72" s="433"/>
      <c r="BH72" s="172">
        <v>12</v>
      </c>
      <c r="BI72" s="318"/>
      <c r="BJ72" s="483"/>
      <c r="BK72" s="484"/>
      <c r="BL72" s="174"/>
      <c r="BM72" s="152">
        <f>BM19</f>
        <v>16</v>
      </c>
      <c r="BN72" s="154">
        <f t="shared" si="111"/>
        <v>0</v>
      </c>
      <c r="BO72" s="154">
        <v>1</v>
      </c>
      <c r="BP72" s="155"/>
      <c r="BQ72" s="315">
        <f t="shared" si="112"/>
        <v>0</v>
      </c>
      <c r="BR72" s="433"/>
      <c r="BT72" s="85"/>
      <c r="BU72" s="91"/>
      <c r="BV72" s="14"/>
      <c r="BW72" s="1"/>
      <c r="BX72" s="8">
        <f>BX19</f>
        <v>1</v>
      </c>
      <c r="BY72" s="14">
        <f t="shared" si="114"/>
        <v>0</v>
      </c>
      <c r="BZ72" s="15">
        <v>1</v>
      </c>
      <c r="CA72" s="32">
        <v>7000</v>
      </c>
      <c r="CB72" s="33">
        <f t="shared" si="115"/>
        <v>0</v>
      </c>
      <c r="CC72" s="516"/>
      <c r="CD72" s="172">
        <v>12</v>
      </c>
      <c r="CE72" s="275"/>
      <c r="CF72" s="483"/>
      <c r="CG72" s="484"/>
      <c r="CH72" s="220"/>
      <c r="CI72" s="163">
        <f>CI19</f>
        <v>4</v>
      </c>
      <c r="CJ72" s="222">
        <f t="shared" si="117"/>
        <v>0</v>
      </c>
      <c r="CK72" s="222">
        <v>1</v>
      </c>
      <c r="CL72" s="223"/>
      <c r="CM72" s="272">
        <f t="shared" si="118"/>
        <v>0</v>
      </c>
      <c r="CN72" s="433"/>
      <c r="CP72" s="13">
        <f t="shared" si="130"/>
        <v>0</v>
      </c>
    </row>
    <row r="73" spans="1:94" ht="15" customHeight="1" outlineLevel="1">
      <c r="A73" s="26">
        <v>12</v>
      </c>
      <c r="B73" s="14" t="s">
        <v>24</v>
      </c>
      <c r="C73" s="483"/>
      <c r="D73" s="484"/>
      <c r="E73" s="174"/>
      <c r="F73" s="152">
        <f t="shared" ref="F73:F76" si="131">F21</f>
        <v>0</v>
      </c>
      <c r="G73" s="154" t="e">
        <f t="shared" si="101"/>
        <v>#DIV/0!</v>
      </c>
      <c r="H73" s="154">
        <v>1</v>
      </c>
      <c r="I73" s="155">
        <f t="shared" si="119"/>
        <v>0</v>
      </c>
      <c r="J73" s="33">
        <f t="shared" si="102"/>
        <v>0</v>
      </c>
      <c r="K73" s="433"/>
      <c r="L73" s="170"/>
      <c r="M73" s="358">
        <v>13</v>
      </c>
      <c r="N73" s="188" t="s">
        <v>24</v>
      </c>
      <c r="O73" s="607"/>
      <c r="P73" s="607"/>
      <c r="Q73" s="603"/>
      <c r="R73" s="365">
        <f t="shared" ref="R73:R76" si="132">R21</f>
        <v>0</v>
      </c>
      <c r="S73" s="367" t="e">
        <f t="shared" si="103"/>
        <v>#DIV/0!</v>
      </c>
      <c r="T73" s="367">
        <v>1</v>
      </c>
      <c r="U73" s="605">
        <f t="shared" si="121"/>
        <v>0</v>
      </c>
      <c r="V73" s="363">
        <f t="shared" si="104"/>
        <v>0</v>
      </c>
      <c r="W73" s="606"/>
      <c r="X73" s="242">
        <v>13</v>
      </c>
      <c r="Y73" s="248"/>
      <c r="Z73" s="483"/>
      <c r="AA73" s="484"/>
      <c r="AB73" s="174"/>
      <c r="AC73" s="152">
        <f t="shared" ref="AC73:AC76" si="133">AC21</f>
        <v>0</v>
      </c>
      <c r="AD73" s="222"/>
      <c r="AE73" s="154">
        <v>1</v>
      </c>
      <c r="AF73" s="155">
        <f t="shared" si="123"/>
        <v>0</v>
      </c>
      <c r="AG73" s="249">
        <f t="shared" si="106"/>
        <v>0</v>
      </c>
      <c r="AH73" s="433"/>
      <c r="AJ73" s="172">
        <v>13</v>
      </c>
      <c r="AK73" s="276"/>
      <c r="AL73" s="540"/>
      <c r="AM73" s="541"/>
      <c r="AN73" s="220"/>
      <c r="AO73" s="163">
        <f t="shared" ref="AO73:AO76" si="134">AO21</f>
        <v>39</v>
      </c>
      <c r="AP73" s="222">
        <f t="shared" si="107"/>
        <v>0</v>
      </c>
      <c r="AQ73" s="222">
        <v>1</v>
      </c>
      <c r="AR73" s="223">
        <f t="shared" si="125"/>
        <v>0</v>
      </c>
      <c r="AS73" s="272">
        <f t="shared" si="108"/>
        <v>0</v>
      </c>
      <c r="AT73" s="433"/>
      <c r="AU73" s="115"/>
      <c r="AV73" s="172">
        <v>13</v>
      </c>
      <c r="AW73" s="298"/>
      <c r="AX73" s="483"/>
      <c r="AY73" s="484"/>
      <c r="AZ73" s="174"/>
      <c r="BA73" s="152">
        <f>BA72</f>
        <v>33</v>
      </c>
      <c r="BB73" s="154">
        <f t="shared" si="109"/>
        <v>0</v>
      </c>
      <c r="BC73" s="154">
        <v>1</v>
      </c>
      <c r="BD73" s="155">
        <f t="shared" si="127"/>
        <v>0</v>
      </c>
      <c r="BE73" s="294">
        <f t="shared" si="110"/>
        <v>0</v>
      </c>
      <c r="BF73" s="433"/>
      <c r="BH73" s="172">
        <v>13</v>
      </c>
      <c r="BI73" s="319"/>
      <c r="BJ73" s="483"/>
      <c r="BK73" s="484"/>
      <c r="BL73" s="174"/>
      <c r="BM73" s="152">
        <f t="shared" ref="BM73:BM76" si="135">BM21</f>
        <v>16</v>
      </c>
      <c r="BN73" s="154">
        <f t="shared" si="111"/>
        <v>0</v>
      </c>
      <c r="BO73" s="154">
        <v>1</v>
      </c>
      <c r="BP73" s="155"/>
      <c r="BQ73" s="315">
        <f t="shared" si="112"/>
        <v>0</v>
      </c>
      <c r="BR73" s="433"/>
      <c r="BT73" s="14" t="s">
        <v>24</v>
      </c>
      <c r="BU73" s="86"/>
      <c r="BV73" s="14"/>
      <c r="BW73" s="1"/>
      <c r="BX73" s="8">
        <f t="shared" ref="BX73:BX76" si="136">BX21</f>
        <v>0</v>
      </c>
      <c r="BY73" s="14" t="e">
        <f t="shared" si="114"/>
        <v>#DIV/0!</v>
      </c>
      <c r="BZ73" s="15">
        <v>1</v>
      </c>
      <c r="CA73" s="32">
        <v>7000</v>
      </c>
      <c r="CB73" s="33">
        <f t="shared" si="115"/>
        <v>0</v>
      </c>
      <c r="CC73" s="516"/>
      <c r="CD73" s="172">
        <v>13</v>
      </c>
      <c r="CE73" s="342"/>
      <c r="CF73" s="483"/>
      <c r="CG73" s="484"/>
      <c r="CH73" s="220"/>
      <c r="CI73" s="163">
        <f t="shared" ref="CI73:CI76" si="137">CI21</f>
        <v>0</v>
      </c>
      <c r="CJ73" s="222"/>
      <c r="CK73" s="222">
        <v>1</v>
      </c>
      <c r="CL73" s="223"/>
      <c r="CM73" s="272">
        <f t="shared" si="118"/>
        <v>0</v>
      </c>
      <c r="CN73" s="433"/>
      <c r="CP73" s="13">
        <f t="shared" si="130"/>
        <v>0</v>
      </c>
    </row>
    <row r="74" spans="1:94" ht="15" customHeight="1" outlineLevel="1">
      <c r="A74" s="26">
        <v>13</v>
      </c>
      <c r="B74" s="14" t="s">
        <v>24</v>
      </c>
      <c r="C74" s="483"/>
      <c r="D74" s="484"/>
      <c r="E74" s="174"/>
      <c r="F74" s="152">
        <f t="shared" si="131"/>
        <v>0</v>
      </c>
      <c r="G74" s="154" t="e">
        <f t="shared" si="101"/>
        <v>#DIV/0!</v>
      </c>
      <c r="H74" s="154">
        <v>1</v>
      </c>
      <c r="I74" s="155">
        <f t="shared" si="119"/>
        <v>0</v>
      </c>
      <c r="J74" s="33">
        <f t="shared" si="102"/>
        <v>0</v>
      </c>
      <c r="K74" s="433"/>
      <c r="L74" s="170"/>
      <c r="M74" s="358">
        <v>14</v>
      </c>
      <c r="N74" s="188" t="s">
        <v>24</v>
      </c>
      <c r="O74" s="607"/>
      <c r="P74" s="607"/>
      <c r="Q74" s="603"/>
      <c r="R74" s="365">
        <f t="shared" si="132"/>
        <v>0</v>
      </c>
      <c r="S74" s="367" t="e">
        <f t="shared" si="103"/>
        <v>#DIV/0!</v>
      </c>
      <c r="T74" s="367">
        <v>1</v>
      </c>
      <c r="U74" s="605">
        <f t="shared" si="121"/>
        <v>0</v>
      </c>
      <c r="V74" s="363">
        <f t="shared" si="104"/>
        <v>0</v>
      </c>
      <c r="W74" s="606"/>
      <c r="X74" s="560">
        <v>14</v>
      </c>
      <c r="Y74" s="248"/>
      <c r="Z74" s="483"/>
      <c r="AA74" s="484"/>
      <c r="AB74" s="174"/>
      <c r="AC74" s="152">
        <f t="shared" si="133"/>
        <v>0</v>
      </c>
      <c r="AD74" s="222"/>
      <c r="AE74" s="154">
        <v>1</v>
      </c>
      <c r="AF74" s="155">
        <f t="shared" si="123"/>
        <v>0</v>
      </c>
      <c r="AG74" s="249">
        <f t="shared" si="106"/>
        <v>0</v>
      </c>
      <c r="AH74" s="433"/>
      <c r="AJ74" s="26">
        <v>14</v>
      </c>
      <c r="AK74" s="276"/>
      <c r="AL74" s="540"/>
      <c r="AM74" s="541"/>
      <c r="AN74" s="220"/>
      <c r="AO74" s="163">
        <f t="shared" si="134"/>
        <v>0</v>
      </c>
      <c r="AP74" s="222"/>
      <c r="AQ74" s="222">
        <v>1</v>
      </c>
      <c r="AR74" s="223">
        <f t="shared" si="125"/>
        <v>0</v>
      </c>
      <c r="AS74" s="272">
        <f t="shared" si="108"/>
        <v>0</v>
      </c>
      <c r="AT74" s="433"/>
      <c r="AU74" s="115"/>
      <c r="AV74" s="26">
        <v>14</v>
      </c>
      <c r="AW74" s="298"/>
      <c r="AX74" s="483"/>
      <c r="AY74" s="484"/>
      <c r="AZ74" s="174"/>
      <c r="BA74" s="152">
        <f t="shared" ref="BA74:BA76" si="138">BA22</f>
        <v>0</v>
      </c>
      <c r="BB74" s="222"/>
      <c r="BC74" s="154">
        <v>1</v>
      </c>
      <c r="BD74" s="155">
        <f t="shared" si="127"/>
        <v>0</v>
      </c>
      <c r="BE74" s="294">
        <f t="shared" si="110"/>
        <v>0</v>
      </c>
      <c r="BF74" s="433"/>
      <c r="BH74" s="26">
        <v>14</v>
      </c>
      <c r="BI74" s="319"/>
      <c r="BJ74" s="483"/>
      <c r="BK74" s="484"/>
      <c r="BL74" s="174"/>
      <c r="BM74" s="152">
        <f t="shared" si="135"/>
        <v>0</v>
      </c>
      <c r="BN74" s="222"/>
      <c r="BO74" s="154">
        <v>1</v>
      </c>
      <c r="BP74" s="155"/>
      <c r="BQ74" s="315">
        <f t="shared" si="112"/>
        <v>0</v>
      </c>
      <c r="BR74" s="433"/>
      <c r="BT74" s="14" t="s">
        <v>24</v>
      </c>
      <c r="BU74" s="86"/>
      <c r="BV74" s="14"/>
      <c r="BW74" s="1"/>
      <c r="BX74" s="8">
        <f t="shared" si="136"/>
        <v>0</v>
      </c>
      <c r="BY74" s="14" t="e">
        <f t="shared" si="114"/>
        <v>#DIV/0!</v>
      </c>
      <c r="BZ74" s="15">
        <v>1</v>
      </c>
      <c r="CA74" s="32">
        <v>7000</v>
      </c>
      <c r="CB74" s="33">
        <f t="shared" si="115"/>
        <v>0</v>
      </c>
      <c r="CC74" s="516"/>
      <c r="CD74" s="172">
        <v>14</v>
      </c>
      <c r="CE74" s="342"/>
      <c r="CF74" s="483"/>
      <c r="CG74" s="484"/>
      <c r="CH74" s="220"/>
      <c r="CI74" s="163">
        <f t="shared" si="137"/>
        <v>0</v>
      </c>
      <c r="CJ74" s="222"/>
      <c r="CK74" s="222">
        <v>1</v>
      </c>
      <c r="CL74" s="223"/>
      <c r="CM74" s="272">
        <f t="shared" si="118"/>
        <v>0</v>
      </c>
      <c r="CN74" s="433"/>
      <c r="CP74" s="13">
        <f t="shared" si="130"/>
        <v>0</v>
      </c>
    </row>
    <row r="75" spans="1:94" ht="15" customHeight="1" outlineLevel="1">
      <c r="A75" s="26">
        <v>1</v>
      </c>
      <c r="B75" s="14" t="s">
        <v>24</v>
      </c>
      <c r="C75" s="483"/>
      <c r="D75" s="484"/>
      <c r="E75" s="174"/>
      <c r="F75" s="152">
        <f t="shared" si="131"/>
        <v>0</v>
      </c>
      <c r="G75" s="154" t="e">
        <f t="shared" si="101"/>
        <v>#DIV/0!</v>
      </c>
      <c r="H75" s="154">
        <v>1</v>
      </c>
      <c r="I75" s="155">
        <f t="shared" si="119"/>
        <v>0</v>
      </c>
      <c r="J75" s="33">
        <f t="shared" si="102"/>
        <v>0</v>
      </c>
      <c r="K75" s="433"/>
      <c r="L75" s="170"/>
      <c r="M75" s="358">
        <v>15</v>
      </c>
      <c r="N75" s="188" t="s">
        <v>24</v>
      </c>
      <c r="O75" s="607"/>
      <c r="P75" s="607"/>
      <c r="Q75" s="603"/>
      <c r="R75" s="365">
        <f t="shared" si="132"/>
        <v>0</v>
      </c>
      <c r="S75" s="367" t="e">
        <f t="shared" si="103"/>
        <v>#DIV/0!</v>
      </c>
      <c r="T75" s="367">
        <v>1</v>
      </c>
      <c r="U75" s="605">
        <f t="shared" si="121"/>
        <v>0</v>
      </c>
      <c r="V75" s="363">
        <f t="shared" si="104"/>
        <v>0</v>
      </c>
      <c r="W75" s="606"/>
      <c r="X75" s="560">
        <v>15</v>
      </c>
      <c r="Y75" s="248"/>
      <c r="Z75" s="483"/>
      <c r="AA75" s="484"/>
      <c r="AB75" s="174"/>
      <c r="AC75" s="152">
        <f t="shared" si="133"/>
        <v>0</v>
      </c>
      <c r="AD75" s="222"/>
      <c r="AE75" s="154">
        <v>1</v>
      </c>
      <c r="AF75" s="155">
        <f t="shared" si="123"/>
        <v>0</v>
      </c>
      <c r="AG75" s="249">
        <f t="shared" si="106"/>
        <v>0</v>
      </c>
      <c r="AH75" s="433"/>
      <c r="AJ75" s="26">
        <v>15</v>
      </c>
      <c r="AK75" s="276"/>
      <c r="AL75" s="540"/>
      <c r="AM75" s="541"/>
      <c r="AN75" s="220"/>
      <c r="AO75" s="163">
        <f t="shared" si="134"/>
        <v>0</v>
      </c>
      <c r="AP75" s="222"/>
      <c r="AQ75" s="222">
        <v>1</v>
      </c>
      <c r="AR75" s="223">
        <f t="shared" si="125"/>
        <v>0</v>
      </c>
      <c r="AS75" s="272">
        <f t="shared" si="108"/>
        <v>0</v>
      </c>
      <c r="AT75" s="433"/>
      <c r="AU75" s="115"/>
      <c r="AV75" s="26">
        <v>15</v>
      </c>
      <c r="AW75" s="298"/>
      <c r="AX75" s="483"/>
      <c r="AY75" s="484"/>
      <c r="AZ75" s="174"/>
      <c r="BA75" s="152">
        <f t="shared" si="138"/>
        <v>0</v>
      </c>
      <c r="BB75" s="222"/>
      <c r="BC75" s="154">
        <v>1</v>
      </c>
      <c r="BD75" s="155">
        <f t="shared" si="127"/>
        <v>0</v>
      </c>
      <c r="BE75" s="294">
        <f t="shared" si="110"/>
        <v>0</v>
      </c>
      <c r="BF75" s="433"/>
      <c r="BH75" s="26">
        <v>15</v>
      </c>
      <c r="BI75" s="319"/>
      <c r="BJ75" s="483"/>
      <c r="BK75" s="484"/>
      <c r="BL75" s="174"/>
      <c r="BM75" s="152">
        <f t="shared" si="135"/>
        <v>0</v>
      </c>
      <c r="BN75" s="222"/>
      <c r="BO75" s="154">
        <v>1</v>
      </c>
      <c r="BP75" s="155"/>
      <c r="BQ75" s="315">
        <f t="shared" si="112"/>
        <v>0</v>
      </c>
      <c r="BR75" s="433"/>
      <c r="BT75" s="14" t="s">
        <v>24</v>
      </c>
      <c r="BU75" s="86"/>
      <c r="BV75" s="14"/>
      <c r="BW75" s="1"/>
      <c r="BX75" s="8">
        <f t="shared" si="136"/>
        <v>0</v>
      </c>
      <c r="BY75" s="14" t="e">
        <f t="shared" si="114"/>
        <v>#DIV/0!</v>
      </c>
      <c r="BZ75" s="15">
        <v>1</v>
      </c>
      <c r="CA75" s="32">
        <v>7000</v>
      </c>
      <c r="CB75" s="33">
        <f t="shared" si="115"/>
        <v>0</v>
      </c>
      <c r="CC75" s="516"/>
      <c r="CD75" s="26">
        <v>15</v>
      </c>
      <c r="CE75" s="343"/>
      <c r="CF75" s="483"/>
      <c r="CG75" s="484"/>
      <c r="CH75" s="220"/>
      <c r="CI75" s="163">
        <f t="shared" si="137"/>
        <v>0</v>
      </c>
      <c r="CJ75" s="222"/>
      <c r="CK75" s="222">
        <v>1</v>
      </c>
      <c r="CL75" s="223"/>
      <c r="CM75" s="272">
        <f t="shared" si="118"/>
        <v>0</v>
      </c>
      <c r="CN75" s="433"/>
      <c r="CP75" s="13">
        <f t="shared" si="130"/>
        <v>0</v>
      </c>
    </row>
    <row r="76" spans="1:94" ht="15" customHeight="1" outlineLevel="1">
      <c r="A76" s="26">
        <v>1</v>
      </c>
      <c r="B76" s="14" t="s">
        <v>24</v>
      </c>
      <c r="C76" s="483"/>
      <c r="D76" s="484"/>
      <c r="E76" s="174"/>
      <c r="F76" s="152">
        <f t="shared" si="131"/>
        <v>0</v>
      </c>
      <c r="G76" s="154" t="e">
        <f t="shared" si="101"/>
        <v>#DIV/0!</v>
      </c>
      <c r="H76" s="154">
        <v>1</v>
      </c>
      <c r="I76" s="155">
        <f t="shared" si="119"/>
        <v>0</v>
      </c>
      <c r="J76" s="33">
        <f t="shared" si="102"/>
        <v>0</v>
      </c>
      <c r="K76" s="433"/>
      <c r="L76" s="170"/>
      <c r="M76" s="358">
        <v>16</v>
      </c>
      <c r="N76" s="188" t="s">
        <v>24</v>
      </c>
      <c r="O76" s="607"/>
      <c r="P76" s="607"/>
      <c r="Q76" s="603"/>
      <c r="R76" s="365">
        <f t="shared" si="132"/>
        <v>0</v>
      </c>
      <c r="S76" s="367" t="e">
        <f t="shared" si="103"/>
        <v>#DIV/0!</v>
      </c>
      <c r="T76" s="367">
        <v>1</v>
      </c>
      <c r="U76" s="605">
        <f t="shared" si="121"/>
        <v>0</v>
      </c>
      <c r="V76" s="363">
        <f t="shared" si="104"/>
        <v>0</v>
      </c>
      <c r="W76" s="606"/>
      <c r="X76" s="560">
        <v>16</v>
      </c>
      <c r="Y76" s="248"/>
      <c r="Z76" s="483"/>
      <c r="AA76" s="484"/>
      <c r="AB76" s="174"/>
      <c r="AC76" s="152">
        <f t="shared" si="133"/>
        <v>0</v>
      </c>
      <c r="AD76" s="222"/>
      <c r="AE76" s="154">
        <v>1</v>
      </c>
      <c r="AF76" s="155">
        <f t="shared" si="123"/>
        <v>0</v>
      </c>
      <c r="AG76" s="249">
        <f t="shared" si="106"/>
        <v>0</v>
      </c>
      <c r="AH76" s="433"/>
      <c r="AJ76" s="26">
        <v>16</v>
      </c>
      <c r="AK76" s="276"/>
      <c r="AL76" s="540"/>
      <c r="AM76" s="541"/>
      <c r="AN76" s="220"/>
      <c r="AO76" s="163">
        <f t="shared" si="134"/>
        <v>0</v>
      </c>
      <c r="AP76" s="222"/>
      <c r="AQ76" s="222">
        <v>1</v>
      </c>
      <c r="AR76" s="223">
        <f t="shared" si="125"/>
        <v>0</v>
      </c>
      <c r="AS76" s="272">
        <f t="shared" si="108"/>
        <v>0</v>
      </c>
      <c r="AT76" s="433"/>
      <c r="AU76" s="115"/>
      <c r="AV76" s="26">
        <v>16</v>
      </c>
      <c r="AW76" s="298"/>
      <c r="AX76" s="483"/>
      <c r="AY76" s="484"/>
      <c r="AZ76" s="174"/>
      <c r="BA76" s="152">
        <f t="shared" si="138"/>
        <v>0</v>
      </c>
      <c r="BB76" s="222"/>
      <c r="BC76" s="154">
        <v>1</v>
      </c>
      <c r="BD76" s="155">
        <f t="shared" si="127"/>
        <v>0</v>
      </c>
      <c r="BE76" s="294">
        <f t="shared" si="110"/>
        <v>0</v>
      </c>
      <c r="BF76" s="433"/>
      <c r="BH76" s="26">
        <v>16</v>
      </c>
      <c r="BI76" s="319"/>
      <c r="BJ76" s="483"/>
      <c r="BK76" s="484"/>
      <c r="BL76" s="174"/>
      <c r="BM76" s="152">
        <f t="shared" si="135"/>
        <v>0</v>
      </c>
      <c r="BN76" s="222"/>
      <c r="BO76" s="154">
        <v>1</v>
      </c>
      <c r="BP76" s="155"/>
      <c r="BQ76" s="315">
        <f t="shared" si="112"/>
        <v>0</v>
      </c>
      <c r="BR76" s="433"/>
      <c r="BT76" s="14" t="s">
        <v>24</v>
      </c>
      <c r="BU76" s="86"/>
      <c r="BV76" s="14"/>
      <c r="BW76" s="1"/>
      <c r="BX76" s="8">
        <f t="shared" si="136"/>
        <v>0</v>
      </c>
      <c r="BY76" s="14" t="e">
        <f t="shared" si="114"/>
        <v>#DIV/0!</v>
      </c>
      <c r="BZ76" s="15">
        <v>1</v>
      </c>
      <c r="CA76" s="32">
        <v>7000</v>
      </c>
      <c r="CB76" s="33">
        <f t="shared" si="115"/>
        <v>0</v>
      </c>
      <c r="CC76" s="516"/>
      <c r="CD76" s="26">
        <v>16</v>
      </c>
      <c r="CE76" s="343"/>
      <c r="CF76" s="483"/>
      <c r="CG76" s="484"/>
      <c r="CH76" s="220"/>
      <c r="CI76" s="163">
        <f t="shared" si="137"/>
        <v>0</v>
      </c>
      <c r="CJ76" s="222"/>
      <c r="CK76" s="222">
        <v>1</v>
      </c>
      <c r="CL76" s="223"/>
      <c r="CM76" s="272">
        <f t="shared" si="118"/>
        <v>0</v>
      </c>
      <c r="CN76" s="433"/>
      <c r="CP76" s="13">
        <f t="shared" si="130"/>
        <v>0</v>
      </c>
    </row>
    <row r="77" spans="1:94" ht="15" customHeight="1" outlineLevel="1">
      <c r="A77" s="26"/>
      <c r="B77" s="14"/>
      <c r="C77" s="483"/>
      <c r="D77" s="484"/>
      <c r="E77" s="174"/>
      <c r="F77" s="174"/>
      <c r="G77" s="154" t="e">
        <f t="shared" si="101"/>
        <v>#DIV/0!</v>
      </c>
      <c r="H77" s="154"/>
      <c r="I77" s="155">
        <f t="shared" si="119"/>
        <v>0</v>
      </c>
      <c r="J77" s="33">
        <f t="shared" si="102"/>
        <v>0</v>
      </c>
      <c r="K77" s="433"/>
      <c r="L77" s="170"/>
      <c r="M77" s="358">
        <v>17</v>
      </c>
      <c r="N77" s="188"/>
      <c r="O77" s="607"/>
      <c r="P77" s="607"/>
      <c r="Q77" s="603"/>
      <c r="R77" s="603"/>
      <c r="S77" s="367" t="e">
        <f t="shared" si="103"/>
        <v>#DIV/0!</v>
      </c>
      <c r="T77" s="367"/>
      <c r="U77" s="605"/>
      <c r="V77" s="363">
        <f t="shared" si="104"/>
        <v>0</v>
      </c>
      <c r="W77" s="606"/>
      <c r="X77" s="560">
        <v>17</v>
      </c>
      <c r="Y77" s="248"/>
      <c r="Z77" s="483"/>
      <c r="AA77" s="484"/>
      <c r="AB77" s="174"/>
      <c r="AC77" s="174"/>
      <c r="AD77" s="222"/>
      <c r="AE77" s="154"/>
      <c r="AF77" s="155"/>
      <c r="AG77" s="249">
        <f t="shared" si="106"/>
        <v>0</v>
      </c>
      <c r="AH77" s="433"/>
      <c r="AJ77" s="26">
        <v>17</v>
      </c>
      <c r="AK77" s="276"/>
      <c r="AL77" s="540"/>
      <c r="AM77" s="541"/>
      <c r="AN77" s="220"/>
      <c r="AO77" s="220"/>
      <c r="AP77" s="222"/>
      <c r="AQ77" s="222"/>
      <c r="AR77" s="223"/>
      <c r="AS77" s="272">
        <f t="shared" si="108"/>
        <v>0</v>
      </c>
      <c r="AT77" s="433"/>
      <c r="AU77" s="115"/>
      <c r="AV77" s="26">
        <v>17</v>
      </c>
      <c r="AW77" s="298"/>
      <c r="AX77" s="483"/>
      <c r="AY77" s="484"/>
      <c r="AZ77" s="174"/>
      <c r="BA77" s="174"/>
      <c r="BB77" s="222"/>
      <c r="BC77" s="154"/>
      <c r="BD77" s="155"/>
      <c r="BE77" s="294">
        <f t="shared" si="110"/>
        <v>0</v>
      </c>
      <c r="BF77" s="433"/>
      <c r="BH77" s="26">
        <v>17</v>
      </c>
      <c r="BI77" s="319"/>
      <c r="BJ77" s="483"/>
      <c r="BK77" s="484"/>
      <c r="BL77" s="174"/>
      <c r="BM77" s="174"/>
      <c r="BN77" s="222"/>
      <c r="BO77" s="154"/>
      <c r="BP77" s="155"/>
      <c r="BQ77" s="315">
        <f t="shared" si="112"/>
        <v>0</v>
      </c>
      <c r="BR77" s="433"/>
      <c r="BT77" s="14"/>
      <c r="BU77" s="86"/>
      <c r="BV77" s="14"/>
      <c r="BW77" s="1"/>
      <c r="BX77" s="50"/>
      <c r="BY77" s="14" t="e">
        <f t="shared" si="114"/>
        <v>#DIV/0!</v>
      </c>
      <c r="BZ77" s="15"/>
      <c r="CA77" s="32"/>
      <c r="CB77" s="33">
        <f t="shared" si="115"/>
        <v>0</v>
      </c>
      <c r="CC77" s="516"/>
      <c r="CD77" s="26">
        <v>17</v>
      </c>
      <c r="CE77" s="343"/>
      <c r="CF77" s="483"/>
      <c r="CG77" s="484"/>
      <c r="CH77" s="220"/>
      <c r="CI77" s="220"/>
      <c r="CJ77" s="222"/>
      <c r="CK77" s="222"/>
      <c r="CL77" s="223"/>
      <c r="CM77" s="272">
        <f t="shared" si="118"/>
        <v>0</v>
      </c>
      <c r="CN77" s="433"/>
      <c r="CP77" s="13">
        <f t="shared" si="130"/>
        <v>0</v>
      </c>
    </row>
    <row r="78" spans="1:94" ht="15" customHeight="1" outlineLevel="1">
      <c r="A78" s="461" t="s">
        <v>45</v>
      </c>
      <c r="B78" s="462"/>
      <c r="C78" s="462"/>
      <c r="D78" s="462"/>
      <c r="E78" s="462"/>
      <c r="F78" s="462"/>
      <c r="G78" s="462"/>
      <c r="H78" s="462"/>
      <c r="I78" s="463"/>
      <c r="J78" s="34">
        <f>SUM(J61:J67)</f>
        <v>1757.3153143743843</v>
      </c>
      <c r="K78" s="434"/>
      <c r="L78" s="170"/>
      <c r="M78" s="600" t="s">
        <v>45</v>
      </c>
      <c r="N78" s="600"/>
      <c r="O78" s="600"/>
      <c r="P78" s="600"/>
      <c r="Q78" s="600"/>
      <c r="R78" s="600"/>
      <c r="S78" s="600"/>
      <c r="T78" s="600"/>
      <c r="U78" s="600"/>
      <c r="V78" s="583">
        <f>SUM(V61:V67)</f>
        <v>255</v>
      </c>
      <c r="W78" s="606"/>
      <c r="X78" s="565" t="s">
        <v>45</v>
      </c>
      <c r="Y78" s="538"/>
      <c r="Z78" s="538"/>
      <c r="AA78" s="538"/>
      <c r="AB78" s="538"/>
      <c r="AC78" s="538"/>
      <c r="AD78" s="538"/>
      <c r="AE78" s="538"/>
      <c r="AF78" s="539"/>
      <c r="AG78" s="246">
        <f>SUM(AG61:AG67)</f>
        <v>0</v>
      </c>
      <c r="AH78" s="433"/>
      <c r="AJ78" s="508" t="s">
        <v>45</v>
      </c>
      <c r="AK78" s="509"/>
      <c r="AL78" s="509"/>
      <c r="AM78" s="509"/>
      <c r="AN78" s="509"/>
      <c r="AO78" s="509"/>
      <c r="AP78" s="509"/>
      <c r="AQ78" s="509"/>
      <c r="AR78" s="510"/>
      <c r="AS78" s="273">
        <f>SUM(AS61:AS67)</f>
        <v>5713.022727272727</v>
      </c>
      <c r="AT78" s="433"/>
      <c r="AU78" s="124"/>
      <c r="AV78" s="491" t="s">
        <v>45</v>
      </c>
      <c r="AW78" s="492"/>
      <c r="AX78" s="492"/>
      <c r="AY78" s="492"/>
      <c r="AZ78" s="492"/>
      <c r="BA78" s="492"/>
      <c r="BB78" s="492"/>
      <c r="BC78" s="492"/>
      <c r="BD78" s="493"/>
      <c r="BE78" s="295">
        <f>SUM(BE61:BE67)</f>
        <v>5713.022727272727</v>
      </c>
      <c r="BF78" s="433"/>
      <c r="BH78" s="497" t="s">
        <v>45</v>
      </c>
      <c r="BI78" s="498"/>
      <c r="BJ78" s="498"/>
      <c r="BK78" s="498"/>
      <c r="BL78" s="498"/>
      <c r="BM78" s="498"/>
      <c r="BN78" s="498"/>
      <c r="BO78" s="498"/>
      <c r="BP78" s="499"/>
      <c r="BQ78" s="316">
        <f>SUM(BQ61:BQ67)</f>
        <v>5713.022727272727</v>
      </c>
      <c r="BR78" s="433"/>
      <c r="BT78" s="75"/>
      <c r="BU78" s="75"/>
      <c r="BV78" s="75"/>
      <c r="BW78" s="75"/>
      <c r="BX78" s="75"/>
      <c r="BY78" s="75"/>
      <c r="BZ78" s="75"/>
      <c r="CA78" s="75"/>
      <c r="CB78" s="34">
        <f>SUM(CB61:CB67)</f>
        <v>0</v>
      </c>
      <c r="CC78" s="434"/>
      <c r="CD78" s="508" t="s">
        <v>45</v>
      </c>
      <c r="CE78" s="509"/>
      <c r="CF78" s="509"/>
      <c r="CG78" s="509"/>
      <c r="CH78" s="509"/>
      <c r="CI78" s="509"/>
      <c r="CJ78" s="509"/>
      <c r="CK78" s="509"/>
      <c r="CL78" s="510"/>
      <c r="CM78" s="273">
        <f>SUM(CM61:CM67)</f>
        <v>0</v>
      </c>
      <c r="CN78" s="433"/>
      <c r="CP78" s="34">
        <f>SUM(CP61:CP67)</f>
        <v>512946</v>
      </c>
    </row>
    <row r="79" spans="1:94" ht="15.75" customHeight="1">
      <c r="A79" s="482" t="s">
        <v>114</v>
      </c>
      <c r="B79" s="482"/>
      <c r="C79" s="482"/>
      <c r="D79" s="482"/>
      <c r="E79" s="482"/>
      <c r="F79" s="482"/>
      <c r="G79" s="482"/>
      <c r="H79" s="482"/>
      <c r="I79" s="482"/>
      <c r="J79" s="185">
        <f>J78+J56+J25</f>
        <v>279215.55343768466</v>
      </c>
      <c r="K79" s="15"/>
      <c r="L79" s="150"/>
      <c r="M79" s="482" t="s">
        <v>114</v>
      </c>
      <c r="N79" s="482"/>
      <c r="O79" s="482"/>
      <c r="P79" s="482"/>
      <c r="Q79" s="482"/>
      <c r="R79" s="482"/>
      <c r="S79" s="482"/>
      <c r="T79" s="482"/>
      <c r="U79" s="482"/>
      <c r="V79" s="583">
        <f>V78+V56+V25</f>
        <v>23034.615000000002</v>
      </c>
      <c r="W79" s="606"/>
      <c r="X79" s="566" t="s">
        <v>114</v>
      </c>
      <c r="Y79" s="482"/>
      <c r="Z79" s="482"/>
      <c r="AA79" s="482"/>
      <c r="AB79" s="482"/>
      <c r="AC79" s="482"/>
      <c r="AD79" s="482"/>
      <c r="AE79" s="482"/>
      <c r="AF79" s="482"/>
      <c r="AG79" s="246">
        <f>AG78+AG56+AG25</f>
        <v>29.28875673644659</v>
      </c>
      <c r="AH79" s="434"/>
      <c r="AJ79" s="482" t="s">
        <v>114</v>
      </c>
      <c r="AK79" s="482"/>
      <c r="AL79" s="482"/>
      <c r="AM79" s="482"/>
      <c r="AN79" s="482"/>
      <c r="AO79" s="482"/>
      <c r="AP79" s="482"/>
      <c r="AQ79" s="482"/>
      <c r="AR79" s="482"/>
      <c r="AS79" s="277">
        <f>AS78+AS56+AS25</f>
        <v>119631.48280888661</v>
      </c>
      <c r="AT79" s="434"/>
      <c r="AU79" s="125"/>
      <c r="AV79" s="482" t="s">
        <v>114</v>
      </c>
      <c r="AW79" s="482"/>
      <c r="AX79" s="482"/>
      <c r="AY79" s="482"/>
      <c r="AZ79" s="482"/>
      <c r="BA79" s="482"/>
      <c r="BB79" s="482"/>
      <c r="BC79" s="482"/>
      <c r="BD79" s="482"/>
      <c r="BE79" s="299">
        <f>BE78+BE56+BE25</f>
        <v>128633.45765023194</v>
      </c>
      <c r="BF79" s="434"/>
      <c r="BH79" s="482" t="s">
        <v>114</v>
      </c>
      <c r="BI79" s="482"/>
      <c r="BJ79" s="482"/>
      <c r="BK79" s="482"/>
      <c r="BL79" s="482"/>
      <c r="BM79" s="482"/>
      <c r="BN79" s="482"/>
      <c r="BO79" s="482"/>
      <c r="BP79" s="482"/>
      <c r="BQ79" s="320">
        <f>BQ78+BQ56+BQ25</f>
        <v>127719.1167388683</v>
      </c>
      <c r="BR79" s="434"/>
      <c r="BT79" s="76"/>
      <c r="BU79" s="76"/>
      <c r="BV79" s="76"/>
      <c r="BW79" s="76"/>
      <c r="BX79" s="76"/>
      <c r="BY79" s="76"/>
      <c r="BZ79" s="76"/>
      <c r="CA79" s="76"/>
      <c r="CB79" s="34">
        <f>CB78+CB56+CB25</f>
        <v>0</v>
      </c>
      <c r="CC79" s="15"/>
      <c r="CD79" s="482" t="s">
        <v>114</v>
      </c>
      <c r="CE79" s="482"/>
      <c r="CF79" s="482"/>
      <c r="CG79" s="482"/>
      <c r="CH79" s="482"/>
      <c r="CI79" s="482"/>
      <c r="CJ79" s="482"/>
      <c r="CK79" s="482"/>
      <c r="CL79" s="482"/>
      <c r="CM79" s="273">
        <f>CM78+CM56+CM25</f>
        <v>89549.131697739154</v>
      </c>
      <c r="CN79" s="434"/>
      <c r="CP79" s="34">
        <f>CP78+CP56+CP25</f>
        <v>12338500.495017081</v>
      </c>
    </row>
    <row r="80" spans="1:94" s="54" customFormat="1" ht="127.5">
      <c r="A80" s="186" t="s">
        <v>9</v>
      </c>
      <c r="B80" s="186" t="s">
        <v>10</v>
      </c>
      <c r="C80" s="186" t="s">
        <v>28</v>
      </c>
      <c r="D80" s="186" t="s">
        <v>20</v>
      </c>
      <c r="E80" s="187" t="s">
        <v>2</v>
      </c>
      <c r="F80" s="186" t="s">
        <v>101</v>
      </c>
      <c r="G80" s="186" t="s">
        <v>57</v>
      </c>
      <c r="H80" s="186" t="s">
        <v>77</v>
      </c>
      <c r="I80" s="186" t="s">
        <v>23</v>
      </c>
      <c r="J80" s="12" t="s">
        <v>11</v>
      </c>
      <c r="K80" s="12" t="s">
        <v>46</v>
      </c>
      <c r="L80" s="151"/>
      <c r="M80" s="608" t="s">
        <v>9</v>
      </c>
      <c r="N80" s="608" t="s">
        <v>10</v>
      </c>
      <c r="O80" s="608" t="s">
        <v>28</v>
      </c>
      <c r="P80" s="608" t="s">
        <v>20</v>
      </c>
      <c r="Q80" s="584" t="s">
        <v>2</v>
      </c>
      <c r="R80" s="608" t="s">
        <v>101</v>
      </c>
      <c r="S80" s="608" t="s">
        <v>57</v>
      </c>
      <c r="T80" s="608" t="s">
        <v>77</v>
      </c>
      <c r="U80" s="608" t="s">
        <v>23</v>
      </c>
      <c r="V80" s="608" t="s">
        <v>11</v>
      </c>
      <c r="W80" s="608" t="s">
        <v>46</v>
      </c>
      <c r="X80" s="567" t="s">
        <v>9</v>
      </c>
      <c r="Y80" s="12" t="s">
        <v>10</v>
      </c>
      <c r="Z80" s="12" t="s">
        <v>28</v>
      </c>
      <c r="AA80" s="12" t="s">
        <v>20</v>
      </c>
      <c r="AB80" s="35" t="s">
        <v>2</v>
      </c>
      <c r="AC80" s="12" t="s">
        <v>101</v>
      </c>
      <c r="AD80" s="12" t="s">
        <v>57</v>
      </c>
      <c r="AE80" s="12" t="s">
        <v>77</v>
      </c>
      <c r="AF80" s="12" t="s">
        <v>23</v>
      </c>
      <c r="AG80" s="12" t="s">
        <v>11</v>
      </c>
      <c r="AH80" s="12" t="s">
        <v>46</v>
      </c>
      <c r="AJ80" s="186" t="s">
        <v>9</v>
      </c>
      <c r="AK80" s="186" t="s">
        <v>10</v>
      </c>
      <c r="AL80" s="186" t="s">
        <v>28</v>
      </c>
      <c r="AM80" s="186" t="s">
        <v>20</v>
      </c>
      <c r="AN80" s="187" t="s">
        <v>2</v>
      </c>
      <c r="AO80" s="186" t="s">
        <v>101</v>
      </c>
      <c r="AP80" s="186" t="s">
        <v>57</v>
      </c>
      <c r="AQ80" s="186" t="s">
        <v>77</v>
      </c>
      <c r="AR80" s="186" t="s">
        <v>23</v>
      </c>
      <c r="AS80" s="12" t="s">
        <v>11</v>
      </c>
      <c r="AT80" s="12" t="s">
        <v>46</v>
      </c>
      <c r="AU80" s="12"/>
      <c r="AV80" s="186" t="s">
        <v>9</v>
      </c>
      <c r="AW80" s="186" t="s">
        <v>10</v>
      </c>
      <c r="AX80" s="186" t="s">
        <v>28</v>
      </c>
      <c r="AY80" s="186" t="s">
        <v>20</v>
      </c>
      <c r="AZ80" s="187" t="s">
        <v>2</v>
      </c>
      <c r="BA80" s="186" t="s">
        <v>101</v>
      </c>
      <c r="BB80" s="186" t="s">
        <v>57</v>
      </c>
      <c r="BC80" s="186" t="s">
        <v>77</v>
      </c>
      <c r="BD80" s="186" t="s">
        <v>23</v>
      </c>
      <c r="BE80" s="12" t="s">
        <v>11</v>
      </c>
      <c r="BF80" s="12" t="s">
        <v>46</v>
      </c>
      <c r="BH80" s="186" t="s">
        <v>9</v>
      </c>
      <c r="BI80" s="186" t="s">
        <v>10</v>
      </c>
      <c r="BJ80" s="186" t="s">
        <v>28</v>
      </c>
      <c r="BK80" s="186" t="s">
        <v>20</v>
      </c>
      <c r="BL80" s="187" t="s">
        <v>2</v>
      </c>
      <c r="BM80" s="186" t="s">
        <v>101</v>
      </c>
      <c r="BN80" s="186" t="s">
        <v>57</v>
      </c>
      <c r="BO80" s="186" t="s">
        <v>77</v>
      </c>
      <c r="BP80" s="186" t="s">
        <v>23</v>
      </c>
      <c r="BQ80" s="12" t="s">
        <v>11</v>
      </c>
      <c r="BR80" s="12" t="s">
        <v>46</v>
      </c>
      <c r="BS80" s="151"/>
      <c r="BT80" s="12" t="s">
        <v>10</v>
      </c>
      <c r="BU80" s="12" t="s">
        <v>28</v>
      </c>
      <c r="BV80" s="12" t="s">
        <v>20</v>
      </c>
      <c r="BW80" s="35" t="s">
        <v>2</v>
      </c>
      <c r="BX80" s="12" t="s">
        <v>101</v>
      </c>
      <c r="BY80" s="12" t="s">
        <v>57</v>
      </c>
      <c r="BZ80" s="12" t="s">
        <v>77</v>
      </c>
      <c r="CA80" s="12" t="s">
        <v>23</v>
      </c>
      <c r="CB80" s="12" t="s">
        <v>11</v>
      </c>
      <c r="CC80" s="12" t="s">
        <v>46</v>
      </c>
      <c r="CD80" s="186" t="s">
        <v>9</v>
      </c>
      <c r="CE80" s="12" t="s">
        <v>10</v>
      </c>
      <c r="CF80" s="12" t="s">
        <v>28</v>
      </c>
      <c r="CG80" s="12" t="s">
        <v>20</v>
      </c>
      <c r="CH80" s="35" t="s">
        <v>2</v>
      </c>
      <c r="CI80" s="12" t="s">
        <v>101</v>
      </c>
      <c r="CJ80" s="12" t="s">
        <v>57</v>
      </c>
      <c r="CK80" s="12" t="s">
        <v>77</v>
      </c>
      <c r="CL80" s="12" t="s">
        <v>23</v>
      </c>
      <c r="CM80" s="12" t="s">
        <v>11</v>
      </c>
      <c r="CN80" s="12" t="s">
        <v>46</v>
      </c>
    </row>
    <row r="81" spans="1:96" s="184" customFormat="1" ht="14.25">
      <c r="A81" s="12">
        <v>1</v>
      </c>
      <c r="B81" s="12">
        <v>1</v>
      </c>
      <c r="C81" s="12">
        <v>2</v>
      </c>
      <c r="D81" s="12">
        <v>3</v>
      </c>
      <c r="E81" s="12">
        <v>4</v>
      </c>
      <c r="F81" s="12">
        <v>5</v>
      </c>
      <c r="G81" s="12" t="s">
        <v>66</v>
      </c>
      <c r="H81" s="12">
        <v>7</v>
      </c>
      <c r="I81" s="12">
        <v>8</v>
      </c>
      <c r="J81" s="12" t="s">
        <v>117</v>
      </c>
      <c r="K81" s="12">
        <v>10</v>
      </c>
      <c r="L81" s="183"/>
      <c r="M81" s="608">
        <v>1</v>
      </c>
      <c r="N81" s="608">
        <v>1</v>
      </c>
      <c r="O81" s="608">
        <v>2</v>
      </c>
      <c r="P81" s="608">
        <v>3</v>
      </c>
      <c r="Q81" s="608">
        <v>4</v>
      </c>
      <c r="R81" s="608">
        <v>5</v>
      </c>
      <c r="S81" s="608" t="s">
        <v>66</v>
      </c>
      <c r="T81" s="608">
        <v>7</v>
      </c>
      <c r="U81" s="608">
        <v>8</v>
      </c>
      <c r="V81" s="608" t="s">
        <v>117</v>
      </c>
      <c r="W81" s="608">
        <v>10</v>
      </c>
      <c r="X81" s="568">
        <v>1</v>
      </c>
      <c r="Y81" s="12">
        <v>1</v>
      </c>
      <c r="Z81" s="12">
        <v>2</v>
      </c>
      <c r="AA81" s="12">
        <v>3</v>
      </c>
      <c r="AB81" s="12">
        <v>4</v>
      </c>
      <c r="AC81" s="12">
        <v>5</v>
      </c>
      <c r="AD81" s="12" t="s">
        <v>66</v>
      </c>
      <c r="AE81" s="12">
        <v>7</v>
      </c>
      <c r="AF81" s="12">
        <v>8</v>
      </c>
      <c r="AG81" s="12" t="s">
        <v>117</v>
      </c>
      <c r="AH81" s="12">
        <v>10</v>
      </c>
      <c r="AJ81" s="12">
        <v>1</v>
      </c>
      <c r="AK81" s="12">
        <v>1</v>
      </c>
      <c r="AL81" s="12">
        <v>2</v>
      </c>
      <c r="AM81" s="12">
        <v>3</v>
      </c>
      <c r="AN81" s="12">
        <v>4</v>
      </c>
      <c r="AO81" s="12">
        <v>5</v>
      </c>
      <c r="AP81" s="12" t="s">
        <v>66</v>
      </c>
      <c r="AQ81" s="12">
        <v>7</v>
      </c>
      <c r="AR81" s="12">
        <v>8</v>
      </c>
      <c r="AS81" s="12" t="s">
        <v>117</v>
      </c>
      <c r="AT81" s="12">
        <v>10</v>
      </c>
      <c r="AU81" s="12"/>
      <c r="AV81" s="12">
        <v>1</v>
      </c>
      <c r="AW81" s="12">
        <v>1</v>
      </c>
      <c r="AX81" s="12">
        <v>2</v>
      </c>
      <c r="AY81" s="12">
        <v>3</v>
      </c>
      <c r="AZ81" s="12">
        <v>4</v>
      </c>
      <c r="BA81" s="12">
        <v>5</v>
      </c>
      <c r="BB81" s="12" t="s">
        <v>66</v>
      </c>
      <c r="BC81" s="12">
        <v>7</v>
      </c>
      <c r="BD81" s="12">
        <v>8</v>
      </c>
      <c r="BE81" s="12" t="s">
        <v>117</v>
      </c>
      <c r="BF81" s="12">
        <v>10</v>
      </c>
      <c r="BH81" s="12">
        <v>1</v>
      </c>
      <c r="BI81" s="12">
        <v>1</v>
      </c>
      <c r="BJ81" s="12">
        <v>2</v>
      </c>
      <c r="BK81" s="12">
        <v>3</v>
      </c>
      <c r="BL81" s="12">
        <v>4</v>
      </c>
      <c r="BM81" s="12">
        <v>5</v>
      </c>
      <c r="BN81" s="12" t="s">
        <v>66</v>
      </c>
      <c r="BO81" s="12">
        <v>7</v>
      </c>
      <c r="BP81" s="12">
        <v>8</v>
      </c>
      <c r="BQ81" s="12" t="s">
        <v>117</v>
      </c>
      <c r="BR81" s="12">
        <v>10</v>
      </c>
      <c r="BS81" s="183"/>
      <c r="BT81" s="12">
        <v>1</v>
      </c>
      <c r="BU81" s="12">
        <v>2</v>
      </c>
      <c r="BV81" s="12">
        <v>3</v>
      </c>
      <c r="BW81" s="12">
        <v>4</v>
      </c>
      <c r="BX81" s="12">
        <v>5</v>
      </c>
      <c r="BY81" s="12" t="s">
        <v>66</v>
      </c>
      <c r="BZ81" s="12">
        <v>7</v>
      </c>
      <c r="CA81" s="12">
        <v>8</v>
      </c>
      <c r="CB81" s="12" t="s">
        <v>117</v>
      </c>
      <c r="CC81" s="12"/>
      <c r="CD81" s="12">
        <v>1</v>
      </c>
      <c r="CE81" s="12">
        <v>1</v>
      </c>
      <c r="CF81" s="12">
        <v>2</v>
      </c>
      <c r="CG81" s="12">
        <v>3</v>
      </c>
      <c r="CH81" s="12">
        <v>4</v>
      </c>
      <c r="CI81" s="12">
        <v>5</v>
      </c>
      <c r="CJ81" s="12" t="s">
        <v>66</v>
      </c>
      <c r="CK81" s="12">
        <v>7</v>
      </c>
      <c r="CL81" s="12">
        <v>8</v>
      </c>
      <c r="CM81" s="12" t="s">
        <v>117</v>
      </c>
      <c r="CN81" s="12">
        <v>10</v>
      </c>
    </row>
    <row r="82" spans="1:96" ht="15" customHeight="1">
      <c r="A82" s="448" t="s">
        <v>12</v>
      </c>
      <c r="B82" s="449"/>
      <c r="C82" s="449"/>
      <c r="D82" s="449"/>
      <c r="E82" s="449"/>
      <c r="F82" s="449"/>
      <c r="G82" s="449"/>
      <c r="H82" s="449"/>
      <c r="I82" s="449"/>
      <c r="J82" s="449"/>
      <c r="K82" s="450"/>
      <c r="M82" s="609" t="s">
        <v>12</v>
      </c>
      <c r="N82" s="609"/>
      <c r="O82" s="609"/>
      <c r="P82" s="609"/>
      <c r="Q82" s="609"/>
      <c r="R82" s="609"/>
      <c r="S82" s="609"/>
      <c r="T82" s="609"/>
      <c r="U82" s="609"/>
      <c r="V82" s="609"/>
      <c r="W82" s="609"/>
      <c r="X82" s="569" t="s">
        <v>12</v>
      </c>
      <c r="Y82" s="449"/>
      <c r="Z82" s="449"/>
      <c r="AA82" s="449"/>
      <c r="AB82" s="449"/>
      <c r="AC82" s="449"/>
      <c r="AD82" s="449"/>
      <c r="AE82" s="449"/>
      <c r="AF82" s="449"/>
      <c r="AG82" s="449"/>
      <c r="AH82" s="450"/>
      <c r="AJ82" s="448" t="s">
        <v>12</v>
      </c>
      <c r="AK82" s="449"/>
      <c r="AL82" s="449"/>
      <c r="AM82" s="449"/>
      <c r="AN82" s="449"/>
      <c r="AO82" s="449"/>
      <c r="AP82" s="449"/>
      <c r="AQ82" s="449"/>
      <c r="AR82" s="449"/>
      <c r="AS82" s="449"/>
      <c r="AT82" s="450"/>
      <c r="AU82" s="108"/>
      <c r="AV82" s="448" t="s">
        <v>12</v>
      </c>
      <c r="AW82" s="449"/>
      <c r="AX82" s="449"/>
      <c r="AY82" s="449"/>
      <c r="AZ82" s="449"/>
      <c r="BA82" s="449"/>
      <c r="BB82" s="449"/>
      <c r="BC82" s="449"/>
      <c r="BD82" s="449"/>
      <c r="BE82" s="449"/>
      <c r="BF82" s="450"/>
      <c r="BH82" s="448" t="s">
        <v>12</v>
      </c>
      <c r="BI82" s="449"/>
      <c r="BJ82" s="449"/>
      <c r="BK82" s="449"/>
      <c r="BL82" s="449"/>
      <c r="BM82" s="449"/>
      <c r="BN82" s="449"/>
      <c r="BO82" s="449"/>
      <c r="BP82" s="449"/>
      <c r="BQ82" s="449"/>
      <c r="BR82" s="450"/>
      <c r="BT82" s="127"/>
      <c r="BU82" s="127"/>
      <c r="BV82" s="127"/>
      <c r="BW82" s="127"/>
      <c r="BX82" s="127"/>
      <c r="BY82" s="127"/>
      <c r="BZ82" s="127"/>
      <c r="CA82" s="127"/>
      <c r="CB82" s="127"/>
      <c r="CC82" s="127"/>
      <c r="CD82" s="448" t="s">
        <v>12</v>
      </c>
      <c r="CE82" s="449"/>
      <c r="CF82" s="449"/>
      <c r="CG82" s="449"/>
      <c r="CH82" s="449"/>
      <c r="CI82" s="449"/>
      <c r="CJ82" s="449"/>
      <c r="CK82" s="449"/>
      <c r="CL82" s="449"/>
      <c r="CM82" s="449"/>
      <c r="CN82" s="450"/>
    </row>
    <row r="83" spans="1:96">
      <c r="A83" s="19"/>
      <c r="B83" s="8" t="s">
        <v>16</v>
      </c>
      <c r="C83" s="4" t="s">
        <v>48</v>
      </c>
      <c r="D83" s="176">
        <f>36.87*1000</f>
        <v>36870</v>
      </c>
      <c r="E83" s="174">
        <v>145</v>
      </c>
      <c r="F83" s="177">
        <v>1</v>
      </c>
      <c r="G83" s="178">
        <f>D83*F83/E83</f>
        <v>254.27586206896552</v>
      </c>
      <c r="H83" s="102">
        <f>T83</f>
        <v>7.53</v>
      </c>
      <c r="I83" s="20"/>
      <c r="J83" s="27">
        <f>H83*G83</f>
        <v>1914.6972413793105</v>
      </c>
      <c r="K83" s="8">
        <f>J83*E83</f>
        <v>277631.10000000003</v>
      </c>
      <c r="M83" s="426">
        <v>1</v>
      </c>
      <c r="N83" s="610" t="s">
        <v>16</v>
      </c>
      <c r="O83" s="611" t="s">
        <v>48</v>
      </c>
      <c r="P83" s="612">
        <f>AM83</f>
        <v>2891.46875</v>
      </c>
      <c r="Q83" s="603">
        <v>40</v>
      </c>
      <c r="R83" s="613">
        <v>1</v>
      </c>
      <c r="S83" s="614">
        <f>P83*R83/Q83</f>
        <v>72.286718750000006</v>
      </c>
      <c r="T83" s="615">
        <f>AE83</f>
        <v>7.53</v>
      </c>
      <c r="U83" s="365"/>
      <c r="V83" s="616">
        <f>T83*S83</f>
        <v>544.31899218750004</v>
      </c>
      <c r="W83" s="535"/>
      <c r="X83" s="570">
        <v>1</v>
      </c>
      <c r="Y83" s="250" t="s">
        <v>16</v>
      </c>
      <c r="Z83" s="4" t="s">
        <v>48</v>
      </c>
      <c r="AA83" s="256"/>
      <c r="AB83" s="257">
        <v>287</v>
      </c>
      <c r="AC83" s="258">
        <v>1</v>
      </c>
      <c r="AD83" s="259">
        <f>AA83*AC83/AB83</f>
        <v>0</v>
      </c>
      <c r="AE83" s="255">
        <f>AQ83</f>
        <v>7.53</v>
      </c>
      <c r="AF83" s="20"/>
      <c r="AG83" s="251">
        <f>AE83*AD83</f>
        <v>0</v>
      </c>
      <c r="AH83" s="529"/>
      <c r="AJ83" s="210">
        <v>1</v>
      </c>
      <c r="AK83" s="278" t="s">
        <v>16</v>
      </c>
      <c r="AL83" s="195" t="s">
        <v>48</v>
      </c>
      <c r="AM83" s="176">
        <f>AY83</f>
        <v>2891.46875</v>
      </c>
      <c r="AN83" s="220">
        <f>AO12</f>
        <v>39</v>
      </c>
      <c r="AO83" s="226">
        <v>1</v>
      </c>
      <c r="AP83" s="227">
        <f>AM83*AO83/AN83</f>
        <v>74.140224358974365</v>
      </c>
      <c r="AQ83" s="228">
        <f>BC83</f>
        <v>7.53</v>
      </c>
      <c r="AR83" s="163"/>
      <c r="AS83" s="279">
        <f>AQ83*AP83</f>
        <v>558.27588942307693</v>
      </c>
      <c r="AT83" s="529"/>
      <c r="AU83" s="8"/>
      <c r="AV83" s="210">
        <v>1</v>
      </c>
      <c r="AW83" s="300" t="s">
        <v>16</v>
      </c>
      <c r="AX83" s="291" t="s">
        <v>48</v>
      </c>
      <c r="AY83" s="176">
        <f>BK83</f>
        <v>2891.46875</v>
      </c>
      <c r="AZ83" s="220">
        <f>BA73</f>
        <v>33</v>
      </c>
      <c r="BA83" s="226">
        <v>1</v>
      </c>
      <c r="BB83" s="227">
        <f>AY83*BA83/AZ83</f>
        <v>87.620265151515156</v>
      </c>
      <c r="BC83" s="228">
        <f>BO83</f>
        <v>7.53</v>
      </c>
      <c r="BD83" s="163"/>
      <c r="BE83" s="301">
        <f>BC83*BB83</f>
        <v>659.78059659090911</v>
      </c>
      <c r="BF83" s="543">
        <f>CR87</f>
        <v>3.3167500514537096E-3</v>
      </c>
      <c r="BH83" s="210">
        <v>1</v>
      </c>
      <c r="BI83" s="321" t="s">
        <v>16</v>
      </c>
      <c r="BJ83" s="195" t="s">
        <v>48</v>
      </c>
      <c r="BK83" s="176">
        <f>CG83</f>
        <v>2891.46875</v>
      </c>
      <c r="BL83" s="174">
        <v>16</v>
      </c>
      <c r="BM83" s="177">
        <v>1</v>
      </c>
      <c r="BN83" s="178">
        <f>BK83*BM83/BL83</f>
        <v>180.716796875</v>
      </c>
      <c r="BO83" s="102">
        <f>CK83</f>
        <v>7.53</v>
      </c>
      <c r="BP83" s="101"/>
      <c r="BQ83" s="322">
        <f>BO83*BN83</f>
        <v>1360.7974804687501</v>
      </c>
      <c r="BR83" s="529"/>
      <c r="BT83" s="8" t="s">
        <v>16</v>
      </c>
      <c r="BU83" s="4" t="s">
        <v>48</v>
      </c>
      <c r="BV83" s="92"/>
      <c r="BW83" s="50">
        <v>4</v>
      </c>
      <c r="BX83" s="51">
        <v>1</v>
      </c>
      <c r="BY83" s="63">
        <f>BV83*BX83/BW83</f>
        <v>0</v>
      </c>
      <c r="BZ83" s="102">
        <v>8.4499999999999993</v>
      </c>
      <c r="CA83" s="20"/>
      <c r="CB83" s="27">
        <f>BZ83*BY83</f>
        <v>0</v>
      </c>
      <c r="CC83" s="8"/>
      <c r="CD83" s="210">
        <v>1</v>
      </c>
      <c r="CE83" s="278" t="s">
        <v>16</v>
      </c>
      <c r="CF83" s="4" t="s">
        <v>48</v>
      </c>
      <c r="CG83" s="176">
        <f>92527/128*CH83</f>
        <v>2891.46875</v>
      </c>
      <c r="CH83" s="220">
        <v>4</v>
      </c>
      <c r="CI83" s="226"/>
      <c r="CJ83" s="227">
        <f>CG83*CI83/CH83</f>
        <v>0</v>
      </c>
      <c r="CK83" s="228">
        <v>7.53</v>
      </c>
      <c r="CL83" s="163"/>
      <c r="CM83" s="279">
        <f>CK83*CJ83</f>
        <v>0</v>
      </c>
      <c r="CN83" s="529"/>
      <c r="CP83" s="13">
        <f>BQ83*BL83+BE83*AZ83+AS83*AN83+V83*Q83</f>
        <v>87091.038750000007</v>
      </c>
    </row>
    <row r="84" spans="1:96">
      <c r="A84" s="19"/>
      <c r="B84" s="8" t="s">
        <v>13</v>
      </c>
      <c r="C84" s="4" t="s">
        <v>174</v>
      </c>
      <c r="D84" s="176">
        <v>418.48</v>
      </c>
      <c r="E84" s="174">
        <v>145</v>
      </c>
      <c r="F84" s="177">
        <v>1</v>
      </c>
      <c r="G84" s="178">
        <f>D84*F84/E84</f>
        <v>2.8860689655172416</v>
      </c>
      <c r="H84" s="102">
        <f t="shared" ref="H84:H86" si="139">T84</f>
        <v>3037.32</v>
      </c>
      <c r="I84" s="20"/>
      <c r="J84" s="27">
        <f>H84*G84</f>
        <v>8765.9149903448288</v>
      </c>
      <c r="K84" s="8">
        <f t="shared" ref="K84:K86" si="140">J84*E84</f>
        <v>1271057.6736000001</v>
      </c>
      <c r="M84" s="426">
        <v>2</v>
      </c>
      <c r="N84" s="610" t="s">
        <v>13</v>
      </c>
      <c r="O84" s="611" t="s">
        <v>49</v>
      </c>
      <c r="P84" s="612">
        <f t="shared" ref="P84:P86" si="141">AM84</f>
        <v>93.4796890625</v>
      </c>
      <c r="Q84" s="603">
        <v>40</v>
      </c>
      <c r="R84" s="613">
        <v>1</v>
      </c>
      <c r="S84" s="614">
        <f>P84*R84/Q84</f>
        <v>2.3369922265624998</v>
      </c>
      <c r="T84" s="615">
        <f t="shared" ref="T84:T86" si="142">AE84</f>
        <v>3037.32</v>
      </c>
      <c r="U84" s="365"/>
      <c r="V84" s="616">
        <f>T84*S84</f>
        <v>7098.1932295828128</v>
      </c>
      <c r="W84" s="535"/>
      <c r="X84" s="570">
        <v>2</v>
      </c>
      <c r="Y84" s="250" t="s">
        <v>13</v>
      </c>
      <c r="Z84" s="4" t="s">
        <v>49</v>
      </c>
      <c r="AA84" s="256"/>
      <c r="AB84" s="257">
        <v>287</v>
      </c>
      <c r="AC84" s="258">
        <v>1</v>
      </c>
      <c r="AD84" s="259">
        <f>AA84*AC84/AB84</f>
        <v>0</v>
      </c>
      <c r="AE84" s="255">
        <f t="shared" ref="AE84:AE86" si="143">AQ84</f>
        <v>3037.32</v>
      </c>
      <c r="AF84" s="20"/>
      <c r="AG84" s="251">
        <f>AE84*AD84</f>
        <v>0</v>
      </c>
      <c r="AH84" s="530"/>
      <c r="AJ84" s="210">
        <v>2</v>
      </c>
      <c r="AK84" s="278" t="s">
        <v>13</v>
      </c>
      <c r="AL84" s="195" t="s">
        <v>49</v>
      </c>
      <c r="AM84" s="176">
        <f t="shared" ref="AM84:AM86" si="144">AY84</f>
        <v>93.4796890625</v>
      </c>
      <c r="AN84" s="220">
        <f t="shared" ref="AN84:AN86" si="145">AO13</f>
        <v>39</v>
      </c>
      <c r="AO84" s="226">
        <v>1</v>
      </c>
      <c r="AP84" s="227">
        <f>AM84*AO84/AN84</f>
        <v>2.3969151041666668</v>
      </c>
      <c r="AQ84" s="228">
        <f t="shared" ref="AQ84:AQ86" si="146">BC84</f>
        <v>3037.32</v>
      </c>
      <c r="AR84" s="163"/>
      <c r="AS84" s="279">
        <f>AQ84*AP84</f>
        <v>7280.1981841875004</v>
      </c>
      <c r="AT84" s="530"/>
      <c r="AU84" s="8"/>
      <c r="AV84" s="210">
        <v>2</v>
      </c>
      <c r="AW84" s="300" t="s">
        <v>13</v>
      </c>
      <c r="AX84" s="291" t="s">
        <v>49</v>
      </c>
      <c r="AY84" s="176">
        <f t="shared" ref="AY84:AY86" si="147">BK84</f>
        <v>93.4796890625</v>
      </c>
      <c r="AZ84" s="220">
        <f>AZ83</f>
        <v>33</v>
      </c>
      <c r="BA84" s="226">
        <v>1</v>
      </c>
      <c r="BB84" s="227">
        <f>AY84*BA84/AZ84</f>
        <v>2.832717850378788</v>
      </c>
      <c r="BC84" s="228">
        <f t="shared" ref="BC84:BC86" si="148">BO84</f>
        <v>3037.32</v>
      </c>
      <c r="BD84" s="163"/>
      <c r="BE84" s="301">
        <f>BC84*BB84</f>
        <v>8603.8705813125016</v>
      </c>
      <c r="BF84" s="530"/>
      <c r="BH84" s="210">
        <v>2</v>
      </c>
      <c r="BI84" s="321" t="s">
        <v>13</v>
      </c>
      <c r="BJ84" s="195" t="s">
        <v>49</v>
      </c>
      <c r="BK84" s="176">
        <f t="shared" ref="BK84:BK86" si="149">CG84</f>
        <v>93.4796890625</v>
      </c>
      <c r="BL84" s="174">
        <f>BL83</f>
        <v>16</v>
      </c>
      <c r="BM84" s="177">
        <v>1</v>
      </c>
      <c r="BN84" s="178">
        <f>BK84*BM84/BL84</f>
        <v>5.84248056640625</v>
      </c>
      <c r="BO84" s="102">
        <f t="shared" ref="BO84:BO86" si="150">CK84</f>
        <v>3037.32</v>
      </c>
      <c r="BP84" s="101"/>
      <c r="BQ84" s="322">
        <f>BO84*BN84</f>
        <v>17745.483073957032</v>
      </c>
      <c r="BR84" s="530"/>
      <c r="BT84" s="8" t="s">
        <v>13</v>
      </c>
      <c r="BU84" s="4" t="s">
        <v>49</v>
      </c>
      <c r="BV84" s="92"/>
      <c r="BW84" s="50">
        <v>4</v>
      </c>
      <c r="BX84" s="51">
        <v>1</v>
      </c>
      <c r="BY84" s="63">
        <f>BV84*BX84/BW84</f>
        <v>0</v>
      </c>
      <c r="BZ84" s="102">
        <v>2754.96</v>
      </c>
      <c r="CA84" s="20"/>
      <c r="CB84" s="27">
        <f>BZ84*BY84</f>
        <v>0</v>
      </c>
      <c r="CC84" s="8"/>
      <c r="CD84" s="210">
        <v>2</v>
      </c>
      <c r="CE84" s="278" t="s">
        <v>13</v>
      </c>
      <c r="CF84" s="4" t="s">
        <v>49</v>
      </c>
      <c r="CG84" s="176">
        <f>2991.35005/128*CH84</f>
        <v>93.4796890625</v>
      </c>
      <c r="CH84" s="220">
        <v>4</v>
      </c>
      <c r="CI84" s="226"/>
      <c r="CJ84" s="227">
        <f>CG84*CI84/CH84</f>
        <v>0</v>
      </c>
      <c r="CK84" s="228">
        <v>3037.32</v>
      </c>
      <c r="CL84" s="163"/>
      <c r="CM84" s="279">
        <f>CK84*CJ84</f>
        <v>0</v>
      </c>
      <c r="CN84" s="530"/>
      <c r="CP84" s="13">
        <f t="shared" ref="CP84:CP86" si="151">BQ84*BL84+BE84*AZ84+AS84*AN84+V84*Q84</f>
        <v>1135710.91673325</v>
      </c>
    </row>
    <row r="85" spans="1:96" ht="16.5">
      <c r="A85" s="19"/>
      <c r="B85" s="8" t="s">
        <v>14</v>
      </c>
      <c r="C85" s="4" t="s">
        <v>47</v>
      </c>
      <c r="D85" s="176">
        <v>1110.45</v>
      </c>
      <c r="E85" s="174">
        <v>145</v>
      </c>
      <c r="F85" s="177">
        <v>1</v>
      </c>
      <c r="G85" s="178">
        <f>D85*F85/E85</f>
        <v>7.6582758620689662</v>
      </c>
      <c r="H85" s="102">
        <f t="shared" si="139"/>
        <v>54.26</v>
      </c>
      <c r="I85" s="20"/>
      <c r="J85" s="27">
        <f>H85*G85</f>
        <v>415.53804827586208</v>
      </c>
      <c r="K85" s="8">
        <f t="shared" si="140"/>
        <v>60253.017</v>
      </c>
      <c r="M85" s="426">
        <v>3</v>
      </c>
      <c r="N85" s="610" t="s">
        <v>14</v>
      </c>
      <c r="O85" s="611" t="s">
        <v>47</v>
      </c>
      <c r="P85" s="612">
        <f t="shared" si="141"/>
        <v>2798.9050000000002</v>
      </c>
      <c r="Q85" s="603">
        <v>40</v>
      </c>
      <c r="R85" s="613">
        <v>1</v>
      </c>
      <c r="S85" s="614">
        <f>P85*R85/Q85</f>
        <v>69.972625000000008</v>
      </c>
      <c r="T85" s="615">
        <f t="shared" si="142"/>
        <v>54.26</v>
      </c>
      <c r="U85" s="365"/>
      <c r="V85" s="616">
        <f>T85*S85</f>
        <v>3796.7146325000003</v>
      </c>
      <c r="W85" s="535"/>
      <c r="X85" s="570">
        <v>3</v>
      </c>
      <c r="Y85" s="250" t="s">
        <v>14</v>
      </c>
      <c r="Z85" s="4" t="s">
        <v>47</v>
      </c>
      <c r="AA85" s="256"/>
      <c r="AB85" s="257">
        <v>287</v>
      </c>
      <c r="AC85" s="258">
        <v>1</v>
      </c>
      <c r="AD85" s="259">
        <f>AA85*AC85/AB85</f>
        <v>0</v>
      </c>
      <c r="AE85" s="255">
        <f t="shared" si="143"/>
        <v>54.26</v>
      </c>
      <c r="AF85" s="20"/>
      <c r="AG85" s="251">
        <f>AE85*AD85</f>
        <v>0</v>
      </c>
      <c r="AH85" s="530"/>
      <c r="AJ85" s="210">
        <v>3</v>
      </c>
      <c r="AK85" s="278" t="s">
        <v>14</v>
      </c>
      <c r="AL85" s="195" t="s">
        <v>47</v>
      </c>
      <c r="AM85" s="176">
        <f t="shared" si="144"/>
        <v>2798.9050000000002</v>
      </c>
      <c r="AN85" s="220">
        <f t="shared" si="145"/>
        <v>39</v>
      </c>
      <c r="AO85" s="226">
        <v>1</v>
      </c>
      <c r="AP85" s="227">
        <f>AM85*AO85/AN85</f>
        <v>71.766794871794872</v>
      </c>
      <c r="AQ85" s="228">
        <f t="shared" si="146"/>
        <v>54.26</v>
      </c>
      <c r="AR85" s="163"/>
      <c r="AS85" s="279">
        <f>AQ85*AP85</f>
        <v>3894.0662897435896</v>
      </c>
      <c r="AT85" s="530"/>
      <c r="AU85" s="8"/>
      <c r="AV85" s="210">
        <v>3</v>
      </c>
      <c r="AW85" s="300" t="s">
        <v>14</v>
      </c>
      <c r="AX85" s="291" t="s">
        <v>47</v>
      </c>
      <c r="AY85" s="176">
        <f t="shared" si="147"/>
        <v>2798.9050000000002</v>
      </c>
      <c r="AZ85" s="220">
        <f t="shared" ref="AZ85:AZ86" si="152">AZ84</f>
        <v>33</v>
      </c>
      <c r="BA85" s="226">
        <v>1</v>
      </c>
      <c r="BB85" s="227">
        <f>AY85*BA85/AZ85</f>
        <v>84.815303030303042</v>
      </c>
      <c r="BC85" s="228">
        <f t="shared" si="148"/>
        <v>54.26</v>
      </c>
      <c r="BD85" s="163"/>
      <c r="BE85" s="301">
        <f>BC85*BB85</f>
        <v>4602.0783424242427</v>
      </c>
      <c r="BF85" s="530"/>
      <c r="BH85" s="210">
        <v>3</v>
      </c>
      <c r="BI85" s="321" t="s">
        <v>14</v>
      </c>
      <c r="BJ85" s="195" t="s">
        <v>47</v>
      </c>
      <c r="BK85" s="176">
        <f t="shared" si="149"/>
        <v>2798.9050000000002</v>
      </c>
      <c r="BL85" s="174">
        <f t="shared" ref="BL85:BL86" si="153">BL84</f>
        <v>16</v>
      </c>
      <c r="BM85" s="177">
        <v>1</v>
      </c>
      <c r="BN85" s="178">
        <f>BK85*BM85/BL85</f>
        <v>174.93156250000001</v>
      </c>
      <c r="BO85" s="102">
        <f t="shared" si="150"/>
        <v>54.26</v>
      </c>
      <c r="BP85" s="101"/>
      <c r="BQ85" s="322">
        <f>BO85*BN85</f>
        <v>9491.7865812500004</v>
      </c>
      <c r="BR85" s="530"/>
      <c r="BT85" s="8" t="s">
        <v>14</v>
      </c>
      <c r="BU85" s="4" t="s">
        <v>47</v>
      </c>
      <c r="BV85" s="92"/>
      <c r="BW85" s="50">
        <v>4</v>
      </c>
      <c r="BX85" s="51">
        <v>1</v>
      </c>
      <c r="BY85" s="63">
        <f>BV85*BX85/BW85</f>
        <v>0</v>
      </c>
      <c r="BZ85" s="102">
        <f>ROUND(41.51*1.18,2)</f>
        <v>48.98</v>
      </c>
      <c r="CA85" s="20"/>
      <c r="CB85" s="27">
        <f>BZ85*BY85</f>
        <v>0</v>
      </c>
      <c r="CC85" s="8"/>
      <c r="CD85" s="210">
        <v>3</v>
      </c>
      <c r="CE85" s="278" t="s">
        <v>14</v>
      </c>
      <c r="CF85" s="4" t="s">
        <v>47</v>
      </c>
      <c r="CG85" s="176">
        <f>89564.96/128*CH85</f>
        <v>2798.9050000000002</v>
      </c>
      <c r="CH85" s="220">
        <v>4</v>
      </c>
      <c r="CI85" s="226"/>
      <c r="CJ85" s="227">
        <f>CG85*CI85/CH85</f>
        <v>0</v>
      </c>
      <c r="CK85" s="228">
        <v>54.26</v>
      </c>
      <c r="CL85" s="163"/>
      <c r="CM85" s="279">
        <f>CK85*CJ85</f>
        <v>0</v>
      </c>
      <c r="CN85" s="530"/>
      <c r="CP85" s="13">
        <f t="shared" si="151"/>
        <v>607474.34120000002</v>
      </c>
    </row>
    <row r="86" spans="1:96" ht="39">
      <c r="A86" s="19"/>
      <c r="B86" s="8" t="s">
        <v>182</v>
      </c>
      <c r="C86" s="4" t="s">
        <v>184</v>
      </c>
      <c r="D86" s="176">
        <v>1</v>
      </c>
      <c r="E86" s="174">
        <v>145</v>
      </c>
      <c r="F86" s="177">
        <v>1</v>
      </c>
      <c r="G86" s="178">
        <f t="shared" ref="G86" si="154">D86*F86/E86</f>
        <v>6.8965517241379309E-3</v>
      </c>
      <c r="H86" s="102">
        <f t="shared" si="139"/>
        <v>6380</v>
      </c>
      <c r="I86" s="20"/>
      <c r="J86" s="27">
        <f>H86*G86</f>
        <v>44</v>
      </c>
      <c r="K86" s="8">
        <f t="shared" si="140"/>
        <v>6380</v>
      </c>
      <c r="M86" s="426">
        <v>4</v>
      </c>
      <c r="N86" s="610" t="s">
        <v>182</v>
      </c>
      <c r="O86" s="611" t="s">
        <v>184</v>
      </c>
      <c r="P86" s="612">
        <f t="shared" si="141"/>
        <v>0.6875</v>
      </c>
      <c r="Q86" s="603">
        <v>40</v>
      </c>
      <c r="R86" s="613">
        <v>1</v>
      </c>
      <c r="S86" s="614">
        <f t="shared" ref="S86" si="155">P86*R86/Q86</f>
        <v>1.7187500000000001E-2</v>
      </c>
      <c r="T86" s="615">
        <f t="shared" si="142"/>
        <v>6380</v>
      </c>
      <c r="U86" s="365"/>
      <c r="V86" s="616">
        <f>T86*S86</f>
        <v>109.65625000000001</v>
      </c>
      <c r="W86" s="535"/>
      <c r="X86" s="570">
        <v>4</v>
      </c>
      <c r="Y86" s="250" t="s">
        <v>182</v>
      </c>
      <c r="Z86" s="4" t="s">
        <v>184</v>
      </c>
      <c r="AA86" s="256"/>
      <c r="AB86" s="257">
        <v>287</v>
      </c>
      <c r="AC86" s="258">
        <v>1</v>
      </c>
      <c r="AD86" s="259">
        <f t="shared" ref="AD86" si="156">AA86*AC86/AB86</f>
        <v>0</v>
      </c>
      <c r="AE86" s="255">
        <f t="shared" si="143"/>
        <v>6380</v>
      </c>
      <c r="AF86" s="20"/>
      <c r="AG86" s="251">
        <f>AE86*AD86</f>
        <v>0</v>
      </c>
      <c r="AH86" s="530"/>
      <c r="AJ86" s="210">
        <v>4</v>
      </c>
      <c r="AK86" s="278" t="s">
        <v>182</v>
      </c>
      <c r="AL86" s="195" t="s">
        <v>184</v>
      </c>
      <c r="AM86" s="176">
        <f t="shared" si="144"/>
        <v>0.6875</v>
      </c>
      <c r="AN86" s="220">
        <f t="shared" si="145"/>
        <v>39</v>
      </c>
      <c r="AO86" s="226">
        <v>1</v>
      </c>
      <c r="AP86" s="227">
        <f t="shared" ref="AP86" si="157">AM86*AO86/AN86</f>
        <v>1.7628205128205128E-2</v>
      </c>
      <c r="AQ86" s="228">
        <f t="shared" si="146"/>
        <v>6380</v>
      </c>
      <c r="AR86" s="163"/>
      <c r="AS86" s="279">
        <f>AQ86*AP86</f>
        <v>112.46794871794872</v>
      </c>
      <c r="AT86" s="530"/>
      <c r="AU86" s="8"/>
      <c r="AV86" s="210">
        <v>4</v>
      </c>
      <c r="AW86" s="300" t="s">
        <v>182</v>
      </c>
      <c r="AX86" s="291" t="s">
        <v>184</v>
      </c>
      <c r="AY86" s="176">
        <f t="shared" si="147"/>
        <v>0.6875</v>
      </c>
      <c r="AZ86" s="220">
        <f t="shared" si="152"/>
        <v>33</v>
      </c>
      <c r="BA86" s="226">
        <v>1</v>
      </c>
      <c r="BB86" s="227">
        <f t="shared" ref="BB86" si="158">AY86*BA86/AZ86</f>
        <v>2.0833333333333332E-2</v>
      </c>
      <c r="BC86" s="228">
        <f t="shared" si="148"/>
        <v>6380</v>
      </c>
      <c r="BD86" s="163"/>
      <c r="BE86" s="301">
        <f>BC86*BB86</f>
        <v>132.91666666666666</v>
      </c>
      <c r="BF86" s="530"/>
      <c r="BH86" s="210">
        <v>4</v>
      </c>
      <c r="BI86" s="321" t="s">
        <v>182</v>
      </c>
      <c r="BJ86" s="195" t="s">
        <v>184</v>
      </c>
      <c r="BK86" s="176">
        <f t="shared" si="149"/>
        <v>0.6875</v>
      </c>
      <c r="BL86" s="174">
        <f t="shared" si="153"/>
        <v>16</v>
      </c>
      <c r="BM86" s="177">
        <v>1</v>
      </c>
      <c r="BN86" s="178">
        <f t="shared" ref="BN86" si="159">BK86*BM86/BL86</f>
        <v>4.296875E-2</v>
      </c>
      <c r="BO86" s="102">
        <f t="shared" si="150"/>
        <v>6380</v>
      </c>
      <c r="BP86" s="101"/>
      <c r="BQ86" s="322">
        <f>BO86*BN86</f>
        <v>274.140625</v>
      </c>
      <c r="BR86" s="530"/>
      <c r="BT86" s="8" t="s">
        <v>182</v>
      </c>
      <c r="BU86" s="4" t="s">
        <v>184</v>
      </c>
      <c r="BV86" s="92"/>
      <c r="BW86" s="50">
        <v>4</v>
      </c>
      <c r="BX86" s="51">
        <v>1</v>
      </c>
      <c r="BY86" s="63">
        <f t="shared" ref="BY86" si="160">BV86*BX86/BW86</f>
        <v>0</v>
      </c>
      <c r="BZ86" s="102">
        <v>270776</v>
      </c>
      <c r="CA86" s="20"/>
      <c r="CB86" s="27">
        <f>BZ86*BY86</f>
        <v>0</v>
      </c>
      <c r="CC86" s="8"/>
      <c r="CD86" s="210">
        <v>4</v>
      </c>
      <c r="CE86" s="278" t="s">
        <v>182</v>
      </c>
      <c r="CF86" s="4" t="s">
        <v>184</v>
      </c>
      <c r="CG86" s="176">
        <f>22/128*CH86</f>
        <v>0.6875</v>
      </c>
      <c r="CH86" s="220">
        <v>4</v>
      </c>
      <c r="CI86" s="226"/>
      <c r="CJ86" s="227">
        <f t="shared" ref="CJ86" si="161">CG86*CI86/CH86</f>
        <v>0</v>
      </c>
      <c r="CK86" s="228">
        <v>6380</v>
      </c>
      <c r="CL86" s="163"/>
      <c r="CM86" s="279">
        <f>CK86*CJ86</f>
        <v>0</v>
      </c>
      <c r="CN86" s="530"/>
      <c r="CP86" s="13">
        <f t="shared" si="151"/>
        <v>17545</v>
      </c>
    </row>
    <row r="87" spans="1:96">
      <c r="A87" s="445" t="s">
        <v>27</v>
      </c>
      <c r="B87" s="446"/>
      <c r="C87" s="446"/>
      <c r="D87" s="446"/>
      <c r="E87" s="446"/>
      <c r="F87" s="446"/>
      <c r="G87" s="446"/>
      <c r="H87" s="446"/>
      <c r="I87" s="447"/>
      <c r="J87" s="28">
        <f>SUM(J83:J86)</f>
        <v>11140.150280000002</v>
      </c>
      <c r="K87" s="8">
        <f>J87*E85</f>
        <v>1615321.7906000002</v>
      </c>
      <c r="M87" s="582" t="s">
        <v>27</v>
      </c>
      <c r="N87" s="582"/>
      <c r="O87" s="582"/>
      <c r="P87" s="582"/>
      <c r="Q87" s="582"/>
      <c r="R87" s="582"/>
      <c r="S87" s="582"/>
      <c r="T87" s="582"/>
      <c r="U87" s="582"/>
      <c r="V87" s="617">
        <f>SUM(V83:V86)</f>
        <v>11548.883104270313</v>
      </c>
      <c r="W87" s="535"/>
      <c r="X87" s="561" t="s">
        <v>27</v>
      </c>
      <c r="Y87" s="536"/>
      <c r="Z87" s="536"/>
      <c r="AA87" s="536"/>
      <c r="AB87" s="536"/>
      <c r="AC87" s="536"/>
      <c r="AD87" s="536"/>
      <c r="AE87" s="536"/>
      <c r="AF87" s="537"/>
      <c r="AG87" s="252">
        <f>SUM(AG83:AG86)</f>
        <v>0</v>
      </c>
      <c r="AH87" s="531"/>
      <c r="AJ87" s="503" t="s">
        <v>27</v>
      </c>
      <c r="AK87" s="504"/>
      <c r="AL87" s="504"/>
      <c r="AM87" s="504"/>
      <c r="AN87" s="504"/>
      <c r="AO87" s="504"/>
      <c r="AP87" s="504"/>
      <c r="AQ87" s="504"/>
      <c r="AR87" s="505"/>
      <c r="AS87" s="280">
        <f>SUM(AS83:AS86)</f>
        <v>11845.008312072117</v>
      </c>
      <c r="AT87" s="531"/>
      <c r="AU87" s="126"/>
      <c r="AV87" s="485" t="s">
        <v>27</v>
      </c>
      <c r="AW87" s="486"/>
      <c r="AX87" s="486"/>
      <c r="AY87" s="486"/>
      <c r="AZ87" s="486"/>
      <c r="BA87" s="486"/>
      <c r="BB87" s="486"/>
      <c r="BC87" s="486"/>
      <c r="BD87" s="487"/>
      <c r="BE87" s="302">
        <f>SUM(BE83:BE86)</f>
        <v>13998.646186994318</v>
      </c>
      <c r="BF87" s="531"/>
      <c r="BH87" s="488" t="s">
        <v>27</v>
      </c>
      <c r="BI87" s="489"/>
      <c r="BJ87" s="489"/>
      <c r="BK87" s="489"/>
      <c r="BL87" s="489"/>
      <c r="BM87" s="489"/>
      <c r="BN87" s="489"/>
      <c r="BO87" s="489"/>
      <c r="BP87" s="490"/>
      <c r="BQ87" s="323">
        <f>SUM(BQ83:BQ86)</f>
        <v>28872.207760675781</v>
      </c>
      <c r="BR87" s="531"/>
      <c r="BT87" s="128"/>
      <c r="BU87" s="128"/>
      <c r="BV87" s="128"/>
      <c r="BW87" s="128"/>
      <c r="BX87" s="128"/>
      <c r="BY87" s="128"/>
      <c r="BZ87" s="128"/>
      <c r="CA87" s="128"/>
      <c r="CB87" s="28">
        <f>SUM(CB83:CB86)</f>
        <v>0</v>
      </c>
      <c r="CC87" s="8"/>
      <c r="CD87" s="503" t="s">
        <v>27</v>
      </c>
      <c r="CE87" s="504"/>
      <c r="CF87" s="504"/>
      <c r="CG87" s="504"/>
      <c r="CH87" s="504"/>
      <c r="CI87" s="504"/>
      <c r="CJ87" s="504"/>
      <c r="CK87" s="504"/>
      <c r="CL87" s="505"/>
      <c r="CM87" s="280">
        <f>SUM(CM83:CM86)</f>
        <v>0</v>
      </c>
      <c r="CN87" s="531"/>
      <c r="CP87" s="97">
        <f>SUM(CP83:CP86)</f>
        <v>1847821.29668325</v>
      </c>
      <c r="CQ87" s="142">
        <v>1847821.3</v>
      </c>
      <c r="CR87" s="80">
        <f>CQ87-CP87</f>
        <v>3.3167500514537096E-3</v>
      </c>
    </row>
    <row r="88" spans="1:96" ht="15" customHeight="1">
      <c r="A88" s="448" t="s">
        <v>70</v>
      </c>
      <c r="B88" s="449"/>
      <c r="C88" s="449"/>
      <c r="D88" s="449"/>
      <c r="E88" s="449"/>
      <c r="F88" s="449"/>
      <c r="G88" s="449"/>
      <c r="H88" s="449"/>
      <c r="I88" s="449"/>
      <c r="J88" s="449"/>
      <c r="K88" s="450"/>
      <c r="M88" s="609" t="s">
        <v>70</v>
      </c>
      <c r="N88" s="609"/>
      <c r="O88" s="609"/>
      <c r="P88" s="609"/>
      <c r="Q88" s="609"/>
      <c r="R88" s="609"/>
      <c r="S88" s="609"/>
      <c r="T88" s="609"/>
      <c r="U88" s="609"/>
      <c r="V88" s="609"/>
      <c r="W88" s="609"/>
      <c r="X88" s="569" t="s">
        <v>70</v>
      </c>
      <c r="Y88" s="449"/>
      <c r="Z88" s="449"/>
      <c r="AA88" s="449"/>
      <c r="AB88" s="449"/>
      <c r="AC88" s="449"/>
      <c r="AD88" s="449"/>
      <c r="AE88" s="449"/>
      <c r="AF88" s="449"/>
      <c r="AG88" s="449"/>
      <c r="AH88" s="450"/>
      <c r="AJ88" s="448" t="s">
        <v>70</v>
      </c>
      <c r="AK88" s="449"/>
      <c r="AL88" s="449"/>
      <c r="AM88" s="449"/>
      <c r="AN88" s="449"/>
      <c r="AO88" s="449"/>
      <c r="AP88" s="449"/>
      <c r="AQ88" s="449"/>
      <c r="AR88" s="449"/>
      <c r="AS88" s="449"/>
      <c r="AT88" s="450"/>
      <c r="AU88" s="108"/>
      <c r="AV88" s="448" t="s">
        <v>70</v>
      </c>
      <c r="AW88" s="449"/>
      <c r="AX88" s="449"/>
      <c r="AY88" s="449"/>
      <c r="AZ88" s="449"/>
      <c r="BA88" s="449"/>
      <c r="BB88" s="449"/>
      <c r="BC88" s="449"/>
      <c r="BD88" s="449"/>
      <c r="BE88" s="449"/>
      <c r="BF88" s="450"/>
      <c r="BH88" s="448" t="s">
        <v>70</v>
      </c>
      <c r="BI88" s="449"/>
      <c r="BJ88" s="449"/>
      <c r="BK88" s="449"/>
      <c r="BL88" s="449"/>
      <c r="BM88" s="449"/>
      <c r="BN88" s="449"/>
      <c r="BO88" s="449"/>
      <c r="BP88" s="449"/>
      <c r="BQ88" s="449"/>
      <c r="BR88" s="450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448" t="s">
        <v>70</v>
      </c>
      <c r="CE88" s="449"/>
      <c r="CF88" s="449"/>
      <c r="CG88" s="449"/>
      <c r="CH88" s="449"/>
      <c r="CI88" s="449"/>
      <c r="CJ88" s="449"/>
      <c r="CK88" s="449"/>
      <c r="CL88" s="449"/>
      <c r="CM88" s="449"/>
      <c r="CN88" s="450"/>
    </row>
    <row r="89" spans="1:96" ht="51" customHeight="1">
      <c r="A89" s="19"/>
      <c r="B89" s="19" t="s">
        <v>17</v>
      </c>
      <c r="C89" s="189" t="s">
        <v>55</v>
      </c>
      <c r="D89" s="190">
        <v>1</v>
      </c>
      <c r="E89" s="174">
        <v>713</v>
      </c>
      <c r="F89" s="177">
        <v>1</v>
      </c>
      <c r="G89" s="191">
        <f>D89*F89/E89</f>
        <v>1.4025245441795231E-3</v>
      </c>
      <c r="H89" s="192">
        <f>T89</f>
        <v>90000</v>
      </c>
      <c r="I89" s="101"/>
      <c r="J89" s="27">
        <f>H89*G89</f>
        <v>126.22720897615707</v>
      </c>
      <c r="K89" s="8"/>
      <c r="M89" s="426">
        <v>1</v>
      </c>
      <c r="N89" s="618" t="s">
        <v>17</v>
      </c>
      <c r="O89" s="619" t="s">
        <v>55</v>
      </c>
      <c r="P89" s="615">
        <f t="shared" ref="P89:P94" si="162">1/128*Q89</f>
        <v>0.3125</v>
      </c>
      <c r="Q89" s="603">
        <v>40</v>
      </c>
      <c r="R89" s="613">
        <v>1</v>
      </c>
      <c r="S89" s="620">
        <f>P89*R89/Q89</f>
        <v>7.8125E-3</v>
      </c>
      <c r="T89" s="621">
        <f>AE89</f>
        <v>90000</v>
      </c>
      <c r="U89" s="365"/>
      <c r="V89" s="616">
        <f>T89*S89</f>
        <v>703.125</v>
      </c>
      <c r="W89" s="535"/>
      <c r="X89" s="570">
        <v>1</v>
      </c>
      <c r="Y89" s="253" t="s">
        <v>17</v>
      </c>
      <c r="Z89" s="11" t="s">
        <v>55</v>
      </c>
      <c r="AA89" s="190"/>
      <c r="AB89" s="174">
        <v>287</v>
      </c>
      <c r="AC89" s="177">
        <v>1</v>
      </c>
      <c r="AD89" s="191">
        <f>AA89*AC89/AB89</f>
        <v>0</v>
      </c>
      <c r="AE89" s="192">
        <f>AQ89</f>
        <v>90000</v>
      </c>
      <c r="AF89" s="20"/>
      <c r="AG89" s="251">
        <f>AE89*AD89</f>
        <v>0</v>
      </c>
      <c r="AH89" s="529"/>
      <c r="AJ89" s="210">
        <v>1</v>
      </c>
      <c r="AK89" s="281" t="s">
        <v>17</v>
      </c>
      <c r="AL89" s="189" t="s">
        <v>55</v>
      </c>
      <c r="AM89" s="228">
        <f t="shared" ref="AM89:AM94" si="163">1/128*AN89</f>
        <v>0.3046875</v>
      </c>
      <c r="AN89" s="220">
        <f>AO12</f>
        <v>39</v>
      </c>
      <c r="AO89" s="226">
        <v>1</v>
      </c>
      <c r="AP89" s="229">
        <f>AM89*AO89/AN89</f>
        <v>7.8125E-3</v>
      </c>
      <c r="AQ89" s="192">
        <f>BC89</f>
        <v>90000</v>
      </c>
      <c r="AR89" s="163"/>
      <c r="AS89" s="279">
        <f>AQ89*AP89</f>
        <v>703.125</v>
      </c>
      <c r="AT89" s="529"/>
      <c r="AU89" s="8"/>
      <c r="AV89" s="210">
        <v>1</v>
      </c>
      <c r="AW89" s="303" t="s">
        <v>17</v>
      </c>
      <c r="AX89" s="11" t="s">
        <v>55</v>
      </c>
      <c r="AY89" s="228">
        <f t="shared" ref="AY89:AY94" si="164">1/128*AZ89</f>
        <v>0.2578125</v>
      </c>
      <c r="AZ89" s="220">
        <f>BA12</f>
        <v>33</v>
      </c>
      <c r="BA89" s="226">
        <v>1</v>
      </c>
      <c r="BB89" s="229">
        <f>AY89*BA89/AZ89</f>
        <v>7.8125E-3</v>
      </c>
      <c r="BC89" s="192">
        <f>BO89</f>
        <v>90000</v>
      </c>
      <c r="BD89" s="163"/>
      <c r="BE89" s="301">
        <f>BC89*BB89</f>
        <v>703.125</v>
      </c>
      <c r="BF89" s="529"/>
      <c r="BH89" s="210">
        <v>1</v>
      </c>
      <c r="BI89" s="324" t="s">
        <v>17</v>
      </c>
      <c r="BJ89" s="11" t="s">
        <v>55</v>
      </c>
      <c r="BK89" s="228">
        <f t="shared" ref="BK89:BK94" si="165">1/128*BL89</f>
        <v>0.125</v>
      </c>
      <c r="BL89" s="220">
        <f>BL83</f>
        <v>16</v>
      </c>
      <c r="BM89" s="226">
        <v>1</v>
      </c>
      <c r="BN89" s="229">
        <f>BK89*BM89/BL89</f>
        <v>7.8125E-3</v>
      </c>
      <c r="BO89" s="192">
        <v>90000</v>
      </c>
      <c r="BP89" s="163"/>
      <c r="BQ89" s="322">
        <f>BO89*BN89</f>
        <v>703.125</v>
      </c>
      <c r="BR89" s="529"/>
      <c r="BT89" s="19" t="s">
        <v>17</v>
      </c>
      <c r="BU89" s="11" t="s">
        <v>55</v>
      </c>
      <c r="BV89" s="55"/>
      <c r="BW89" s="50">
        <v>4</v>
      </c>
      <c r="BX89" s="51">
        <v>1</v>
      </c>
      <c r="BY89" s="58">
        <f>BV89*BX89/BW89</f>
        <v>0</v>
      </c>
      <c r="BZ89" s="117">
        <v>115000</v>
      </c>
      <c r="CA89" s="20"/>
      <c r="CB89" s="27">
        <f>BZ89*BY89</f>
        <v>0</v>
      </c>
      <c r="CC89" s="8"/>
      <c r="CD89" s="210">
        <v>1</v>
      </c>
      <c r="CE89" s="281" t="s">
        <v>17</v>
      </c>
      <c r="CF89" s="11" t="s">
        <v>55</v>
      </c>
      <c r="CG89" s="228"/>
      <c r="CH89" s="220">
        <v>4</v>
      </c>
      <c r="CI89" s="226">
        <v>1</v>
      </c>
      <c r="CJ89" s="229">
        <f>CG89*CI89/CH89</f>
        <v>0</v>
      </c>
      <c r="CK89" s="192">
        <v>115000</v>
      </c>
      <c r="CL89" s="163"/>
      <c r="CM89" s="279">
        <f>CK89*CJ89</f>
        <v>0</v>
      </c>
      <c r="CN89" s="529"/>
      <c r="CP89" s="61">
        <f>Q89*V89+AB89*AG89+AN89*AS89+AZ89*BE89+BL89*BQ89+CB89*BW89</f>
        <v>90000</v>
      </c>
    </row>
    <row r="90" spans="1:96" ht="41.25" customHeight="1">
      <c r="A90" s="19"/>
      <c r="B90" s="19" t="s">
        <v>18</v>
      </c>
      <c r="C90" s="189" t="s">
        <v>55</v>
      </c>
      <c r="D90" s="190">
        <v>1</v>
      </c>
      <c r="E90" s="174">
        <v>713</v>
      </c>
      <c r="F90" s="177">
        <v>1</v>
      </c>
      <c r="G90" s="191">
        <f>D90*F90/E90</f>
        <v>1.4025245441795231E-3</v>
      </c>
      <c r="H90" s="192">
        <f t="shared" ref="H90:H95" si="166">T90</f>
        <v>100000</v>
      </c>
      <c r="I90" s="101"/>
      <c r="J90" s="27">
        <f t="shared" ref="J90:J95" si="167">H90*G90</f>
        <v>140.25245441795232</v>
      </c>
      <c r="K90" s="8"/>
      <c r="M90" s="426">
        <v>2</v>
      </c>
      <c r="N90" s="618" t="s">
        <v>18</v>
      </c>
      <c r="O90" s="619" t="s">
        <v>55</v>
      </c>
      <c r="P90" s="615">
        <f t="shared" si="162"/>
        <v>0.3125</v>
      </c>
      <c r="Q90" s="603">
        <v>40</v>
      </c>
      <c r="R90" s="613">
        <v>1</v>
      </c>
      <c r="S90" s="620">
        <f>P90*R90/Q90</f>
        <v>7.8125E-3</v>
      </c>
      <c r="T90" s="621">
        <f t="shared" ref="T90:T95" si="168">AE90</f>
        <v>100000</v>
      </c>
      <c r="U90" s="365"/>
      <c r="V90" s="616">
        <f t="shared" ref="V90:V95" si="169">T90*S90</f>
        <v>781.25</v>
      </c>
      <c r="W90" s="535"/>
      <c r="X90" s="570">
        <v>2</v>
      </c>
      <c r="Y90" s="253" t="s">
        <v>18</v>
      </c>
      <c r="Z90" s="11" t="s">
        <v>55</v>
      </c>
      <c r="AA90" s="190"/>
      <c r="AB90" s="174">
        <v>287</v>
      </c>
      <c r="AC90" s="177">
        <v>1</v>
      </c>
      <c r="AD90" s="191">
        <f>AA90*AC90/AB90</f>
        <v>0</v>
      </c>
      <c r="AE90" s="192">
        <f t="shared" ref="AE90:AE95" si="170">AQ90</f>
        <v>100000</v>
      </c>
      <c r="AF90" s="20"/>
      <c r="AG90" s="251">
        <f t="shared" ref="AG90:AG95" si="171">AE90*AD90</f>
        <v>0</v>
      </c>
      <c r="AH90" s="530"/>
      <c r="AJ90" s="210">
        <v>2</v>
      </c>
      <c r="AK90" s="281" t="s">
        <v>18</v>
      </c>
      <c r="AL90" s="189" t="s">
        <v>55</v>
      </c>
      <c r="AM90" s="228">
        <f t="shared" si="163"/>
        <v>0.3046875</v>
      </c>
      <c r="AN90" s="220">
        <f t="shared" ref="AN90:AN95" si="172">AO13</f>
        <v>39</v>
      </c>
      <c r="AO90" s="226">
        <v>1</v>
      </c>
      <c r="AP90" s="229">
        <f>AM90*AO90/AN90</f>
        <v>7.8125E-3</v>
      </c>
      <c r="AQ90" s="192">
        <f t="shared" ref="AQ90:AQ95" si="173">BC90</f>
        <v>100000</v>
      </c>
      <c r="AR90" s="163"/>
      <c r="AS90" s="279">
        <f t="shared" ref="AS90:AS95" si="174">AQ90*AP90</f>
        <v>781.25</v>
      </c>
      <c r="AT90" s="530"/>
      <c r="AU90" s="8"/>
      <c r="AV90" s="210">
        <v>2</v>
      </c>
      <c r="AW90" s="303" t="s">
        <v>18</v>
      </c>
      <c r="AX90" s="11" t="s">
        <v>55</v>
      </c>
      <c r="AY90" s="228">
        <f t="shared" si="164"/>
        <v>0.2578125</v>
      </c>
      <c r="AZ90" s="220">
        <f t="shared" ref="AZ90:AZ95" si="175">BA13</f>
        <v>33</v>
      </c>
      <c r="BA90" s="226">
        <v>1</v>
      </c>
      <c r="BB90" s="229">
        <f>AY90*BA90/AZ90</f>
        <v>7.8125E-3</v>
      </c>
      <c r="BC90" s="192">
        <f t="shared" ref="BC90:BC95" si="176">BO90</f>
        <v>100000</v>
      </c>
      <c r="BD90" s="163"/>
      <c r="BE90" s="301">
        <f t="shared" ref="BE90:BE95" si="177">BC90*BB90</f>
        <v>781.25</v>
      </c>
      <c r="BF90" s="530"/>
      <c r="BH90" s="210">
        <v>2</v>
      </c>
      <c r="BI90" s="324" t="s">
        <v>18</v>
      </c>
      <c r="BJ90" s="11" t="s">
        <v>55</v>
      </c>
      <c r="BK90" s="228">
        <f t="shared" si="165"/>
        <v>0.125</v>
      </c>
      <c r="BL90" s="220">
        <f>BL89</f>
        <v>16</v>
      </c>
      <c r="BM90" s="226">
        <v>1</v>
      </c>
      <c r="BN90" s="229">
        <f>BK90*BM90/BL90</f>
        <v>7.8125E-3</v>
      </c>
      <c r="BO90" s="192">
        <v>100000</v>
      </c>
      <c r="BP90" s="163"/>
      <c r="BQ90" s="322">
        <f t="shared" ref="BQ90:BQ95" si="178">BO90*BN90</f>
        <v>781.25</v>
      </c>
      <c r="BR90" s="530"/>
      <c r="BT90" s="19" t="s">
        <v>18</v>
      </c>
      <c r="BU90" s="11" t="s">
        <v>55</v>
      </c>
      <c r="BV90" s="55"/>
      <c r="BW90" s="50">
        <v>4</v>
      </c>
      <c r="BX90" s="51">
        <v>1</v>
      </c>
      <c r="BY90" s="58">
        <f>BV90*BX90/BW90</f>
        <v>0</v>
      </c>
      <c r="BZ90" s="117">
        <v>150000</v>
      </c>
      <c r="CA90" s="20"/>
      <c r="CB90" s="27">
        <f t="shared" ref="CB90:CB95" si="179">BZ90*BY90</f>
        <v>0</v>
      </c>
      <c r="CC90" s="8"/>
      <c r="CD90" s="210">
        <v>2</v>
      </c>
      <c r="CE90" s="281" t="s">
        <v>18</v>
      </c>
      <c r="CF90" s="11" t="s">
        <v>55</v>
      </c>
      <c r="CG90" s="228"/>
      <c r="CH90" s="220">
        <v>4</v>
      </c>
      <c r="CI90" s="226">
        <v>1</v>
      </c>
      <c r="CJ90" s="229">
        <f>CG90*CI90/CH90</f>
        <v>0</v>
      </c>
      <c r="CK90" s="192">
        <v>150000</v>
      </c>
      <c r="CL90" s="163"/>
      <c r="CM90" s="279">
        <f t="shared" ref="CM90:CM95" si="180">CK90*CJ90</f>
        <v>0</v>
      </c>
      <c r="CN90" s="530"/>
      <c r="CP90" s="61">
        <f t="shared" ref="CP90:CP95" si="181">Q90*V90+AB90*AG90+AN90*AS90+AZ90*BE90+BL90*BQ90+CB90*BW90</f>
        <v>100000</v>
      </c>
    </row>
    <row r="91" spans="1:96">
      <c r="A91" s="19"/>
      <c r="B91" s="19" t="s">
        <v>130</v>
      </c>
      <c r="C91" s="189" t="s">
        <v>55</v>
      </c>
      <c r="D91" s="101">
        <v>1</v>
      </c>
      <c r="E91" s="174">
        <v>713</v>
      </c>
      <c r="F91" s="177">
        <v>1</v>
      </c>
      <c r="G91" s="191">
        <f t="shared" ref="G91:G95" si="182">D91*F91/E91</f>
        <v>1.4025245441795231E-3</v>
      </c>
      <c r="H91" s="192">
        <f t="shared" si="166"/>
        <v>27600</v>
      </c>
      <c r="I91" s="101"/>
      <c r="J91" s="27">
        <f t="shared" si="167"/>
        <v>38.70967741935484</v>
      </c>
      <c r="K91" s="8"/>
      <c r="M91" s="426">
        <v>3</v>
      </c>
      <c r="N91" s="618" t="s">
        <v>130</v>
      </c>
      <c r="O91" s="619" t="s">
        <v>55</v>
      </c>
      <c r="P91" s="615">
        <f t="shared" si="162"/>
        <v>0.3125</v>
      </c>
      <c r="Q91" s="603">
        <v>40</v>
      </c>
      <c r="R91" s="613">
        <v>1</v>
      </c>
      <c r="S91" s="620">
        <f t="shared" ref="S91:S95" si="183">P91*R91/Q91</f>
        <v>7.8125E-3</v>
      </c>
      <c r="T91" s="621">
        <f t="shared" si="168"/>
        <v>27600</v>
      </c>
      <c r="U91" s="365"/>
      <c r="V91" s="616">
        <f t="shared" si="169"/>
        <v>215.625</v>
      </c>
      <c r="W91" s="535"/>
      <c r="X91" s="570">
        <v>3</v>
      </c>
      <c r="Y91" s="253" t="s">
        <v>130</v>
      </c>
      <c r="Z91" s="11" t="s">
        <v>55</v>
      </c>
      <c r="AA91" s="190"/>
      <c r="AB91" s="174">
        <v>287</v>
      </c>
      <c r="AC91" s="177">
        <v>1</v>
      </c>
      <c r="AD91" s="191">
        <f t="shared" ref="AD91:AD95" si="184">AA91*AC91/AB91</f>
        <v>0</v>
      </c>
      <c r="AE91" s="192">
        <f t="shared" si="170"/>
        <v>27600</v>
      </c>
      <c r="AF91" s="20"/>
      <c r="AG91" s="251">
        <f t="shared" si="171"/>
        <v>0</v>
      </c>
      <c r="AH91" s="530"/>
      <c r="AJ91" s="210">
        <v>3</v>
      </c>
      <c r="AK91" s="281" t="s">
        <v>130</v>
      </c>
      <c r="AL91" s="189" t="s">
        <v>55</v>
      </c>
      <c r="AM91" s="228">
        <f t="shared" si="163"/>
        <v>0.3046875</v>
      </c>
      <c r="AN91" s="220">
        <f t="shared" si="172"/>
        <v>39</v>
      </c>
      <c r="AO91" s="226">
        <v>1</v>
      </c>
      <c r="AP91" s="229">
        <f t="shared" ref="AP91:AP95" si="185">AM91*AO91/AN91</f>
        <v>7.8125E-3</v>
      </c>
      <c r="AQ91" s="192">
        <f t="shared" si="173"/>
        <v>27600</v>
      </c>
      <c r="AR91" s="163"/>
      <c r="AS91" s="279">
        <f t="shared" si="174"/>
        <v>215.625</v>
      </c>
      <c r="AT91" s="530"/>
      <c r="AU91" s="8"/>
      <c r="AV91" s="210">
        <v>3</v>
      </c>
      <c r="AW91" s="303" t="s">
        <v>130</v>
      </c>
      <c r="AX91" s="11" t="s">
        <v>55</v>
      </c>
      <c r="AY91" s="228">
        <f t="shared" si="164"/>
        <v>0.2578125</v>
      </c>
      <c r="AZ91" s="220">
        <f t="shared" si="175"/>
        <v>33</v>
      </c>
      <c r="BA91" s="226">
        <v>1</v>
      </c>
      <c r="BB91" s="229">
        <f t="shared" ref="BB91:BB95" si="186">AY91*BA91/AZ91</f>
        <v>7.8125E-3</v>
      </c>
      <c r="BC91" s="192">
        <f t="shared" si="176"/>
        <v>27600</v>
      </c>
      <c r="BD91" s="163"/>
      <c r="BE91" s="301">
        <f t="shared" si="177"/>
        <v>215.625</v>
      </c>
      <c r="BF91" s="530"/>
      <c r="BH91" s="210">
        <v>3</v>
      </c>
      <c r="BI91" s="324" t="s">
        <v>130</v>
      </c>
      <c r="BJ91" s="11" t="s">
        <v>55</v>
      </c>
      <c r="BK91" s="228">
        <f t="shared" si="165"/>
        <v>0.125</v>
      </c>
      <c r="BL91" s="220">
        <f t="shared" ref="BL91:BL95" si="187">BL90</f>
        <v>16</v>
      </c>
      <c r="BM91" s="226">
        <v>1</v>
      </c>
      <c r="BN91" s="229">
        <f t="shared" ref="BN91:BN95" si="188">BK91*BM91/BL91</f>
        <v>7.8125E-3</v>
      </c>
      <c r="BO91" s="312">
        <v>27600</v>
      </c>
      <c r="BP91" s="163"/>
      <c r="BQ91" s="322">
        <f t="shared" si="178"/>
        <v>215.625</v>
      </c>
      <c r="BR91" s="530"/>
      <c r="BT91" s="19" t="s">
        <v>130</v>
      </c>
      <c r="BU91" s="11" t="s">
        <v>55</v>
      </c>
      <c r="BV91" s="55"/>
      <c r="BW91" s="50">
        <v>4</v>
      </c>
      <c r="BX91" s="51">
        <v>1</v>
      </c>
      <c r="BY91" s="58">
        <f t="shared" ref="BY91:BY95" si="189">BV91*BX91/BW91</f>
        <v>0</v>
      </c>
      <c r="BZ91" s="118">
        <v>30000</v>
      </c>
      <c r="CA91" s="20"/>
      <c r="CB91" s="27">
        <f t="shared" si="179"/>
        <v>0</v>
      </c>
      <c r="CC91" s="8"/>
      <c r="CD91" s="210">
        <v>3</v>
      </c>
      <c r="CE91" s="281" t="s">
        <v>130</v>
      </c>
      <c r="CF91" s="11" t="s">
        <v>55</v>
      </c>
      <c r="CG91" s="228"/>
      <c r="CH91" s="220">
        <v>4</v>
      </c>
      <c r="CI91" s="226">
        <v>1</v>
      </c>
      <c r="CJ91" s="229">
        <f t="shared" ref="CJ91:CJ95" si="190">CG91*CI91/CH91</f>
        <v>0</v>
      </c>
      <c r="CK91" s="312">
        <v>30000</v>
      </c>
      <c r="CL91" s="163"/>
      <c r="CM91" s="279">
        <f t="shared" si="180"/>
        <v>0</v>
      </c>
      <c r="CN91" s="530"/>
      <c r="CP91" s="61">
        <f t="shared" si="181"/>
        <v>27600</v>
      </c>
    </row>
    <row r="92" spans="1:96">
      <c r="A92" s="19"/>
      <c r="B92" s="19" t="s">
        <v>97</v>
      </c>
      <c r="C92" s="189" t="s">
        <v>55</v>
      </c>
      <c r="D92" s="190">
        <v>1</v>
      </c>
      <c r="E92" s="174">
        <v>713</v>
      </c>
      <c r="F92" s="177">
        <v>1</v>
      </c>
      <c r="G92" s="191">
        <f t="shared" si="182"/>
        <v>1.4025245441795231E-3</v>
      </c>
      <c r="H92" s="192">
        <f t="shared" si="166"/>
        <v>120000</v>
      </c>
      <c r="I92" s="101"/>
      <c r="J92" s="27">
        <f t="shared" si="167"/>
        <v>168.30294530154276</v>
      </c>
      <c r="K92" s="8"/>
      <c r="M92" s="426">
        <v>4</v>
      </c>
      <c r="N92" s="618" t="s">
        <v>97</v>
      </c>
      <c r="O92" s="619" t="s">
        <v>55</v>
      </c>
      <c r="P92" s="615">
        <f t="shared" si="162"/>
        <v>0.3125</v>
      </c>
      <c r="Q92" s="603">
        <v>40</v>
      </c>
      <c r="R92" s="613">
        <v>1</v>
      </c>
      <c r="S92" s="620">
        <f t="shared" si="183"/>
        <v>7.8125E-3</v>
      </c>
      <c r="T92" s="621">
        <f t="shared" si="168"/>
        <v>120000</v>
      </c>
      <c r="U92" s="365"/>
      <c r="V92" s="616">
        <f t="shared" si="169"/>
        <v>937.5</v>
      </c>
      <c r="W92" s="535"/>
      <c r="X92" s="570">
        <v>4</v>
      </c>
      <c r="Y92" s="253" t="s">
        <v>97</v>
      </c>
      <c r="Z92" s="11" t="s">
        <v>55</v>
      </c>
      <c r="AA92" s="190"/>
      <c r="AB92" s="174">
        <v>287</v>
      </c>
      <c r="AC92" s="177">
        <v>1</v>
      </c>
      <c r="AD92" s="191">
        <f t="shared" si="184"/>
        <v>0</v>
      </c>
      <c r="AE92" s="192">
        <f t="shared" si="170"/>
        <v>120000</v>
      </c>
      <c r="AF92" s="20"/>
      <c r="AG92" s="251">
        <f t="shared" si="171"/>
        <v>0</v>
      </c>
      <c r="AH92" s="530"/>
      <c r="AJ92" s="210">
        <v>4</v>
      </c>
      <c r="AK92" s="281" t="s">
        <v>97</v>
      </c>
      <c r="AL92" s="189" t="s">
        <v>55</v>
      </c>
      <c r="AM92" s="228">
        <f t="shared" si="163"/>
        <v>0.3046875</v>
      </c>
      <c r="AN92" s="220">
        <f t="shared" si="172"/>
        <v>39</v>
      </c>
      <c r="AO92" s="226">
        <v>1</v>
      </c>
      <c r="AP92" s="229">
        <f t="shared" si="185"/>
        <v>7.8125E-3</v>
      </c>
      <c r="AQ92" s="192">
        <f t="shared" si="173"/>
        <v>120000</v>
      </c>
      <c r="AR92" s="163"/>
      <c r="AS92" s="279">
        <f t="shared" si="174"/>
        <v>937.5</v>
      </c>
      <c r="AT92" s="530"/>
      <c r="AU92" s="8"/>
      <c r="AV92" s="210">
        <v>4</v>
      </c>
      <c r="AW92" s="303" t="s">
        <v>97</v>
      </c>
      <c r="AX92" s="11" t="s">
        <v>55</v>
      </c>
      <c r="AY92" s="228">
        <f t="shared" si="164"/>
        <v>0.2578125</v>
      </c>
      <c r="AZ92" s="220">
        <f t="shared" si="175"/>
        <v>33</v>
      </c>
      <c r="BA92" s="226">
        <v>1</v>
      </c>
      <c r="BB92" s="229">
        <f t="shared" si="186"/>
        <v>7.8125E-3</v>
      </c>
      <c r="BC92" s="192">
        <f t="shared" si="176"/>
        <v>120000</v>
      </c>
      <c r="BD92" s="163"/>
      <c r="BE92" s="301">
        <f t="shared" si="177"/>
        <v>937.5</v>
      </c>
      <c r="BF92" s="530"/>
      <c r="BH92" s="210">
        <v>4</v>
      </c>
      <c r="BI92" s="324" t="s">
        <v>97</v>
      </c>
      <c r="BJ92" s="11" t="s">
        <v>55</v>
      </c>
      <c r="BK92" s="228">
        <f t="shared" si="165"/>
        <v>0.125</v>
      </c>
      <c r="BL92" s="220">
        <f t="shared" si="187"/>
        <v>16</v>
      </c>
      <c r="BM92" s="226">
        <v>1</v>
      </c>
      <c r="BN92" s="229">
        <f t="shared" si="188"/>
        <v>7.8125E-3</v>
      </c>
      <c r="BO92" s="192">
        <v>120000</v>
      </c>
      <c r="BP92" s="163"/>
      <c r="BQ92" s="322">
        <f t="shared" si="178"/>
        <v>937.5</v>
      </c>
      <c r="BR92" s="530"/>
      <c r="BT92" s="19" t="s">
        <v>97</v>
      </c>
      <c r="BU92" s="11" t="s">
        <v>55</v>
      </c>
      <c r="BV92" s="55"/>
      <c r="BW92" s="50">
        <v>4</v>
      </c>
      <c r="BX92" s="51">
        <v>1</v>
      </c>
      <c r="BY92" s="58">
        <f t="shared" si="189"/>
        <v>0</v>
      </c>
      <c r="BZ92" s="117">
        <v>150000</v>
      </c>
      <c r="CA92" s="20"/>
      <c r="CB92" s="27">
        <f t="shared" si="179"/>
        <v>0</v>
      </c>
      <c r="CC92" s="8"/>
      <c r="CD92" s="210">
        <v>4</v>
      </c>
      <c r="CE92" s="281" t="s">
        <v>97</v>
      </c>
      <c r="CF92" s="11" t="s">
        <v>55</v>
      </c>
      <c r="CG92" s="228"/>
      <c r="CH92" s="220">
        <v>4</v>
      </c>
      <c r="CI92" s="226">
        <v>1</v>
      </c>
      <c r="CJ92" s="229">
        <f t="shared" si="190"/>
        <v>0</v>
      </c>
      <c r="CK92" s="192">
        <v>150000</v>
      </c>
      <c r="CL92" s="163"/>
      <c r="CM92" s="279">
        <f t="shared" si="180"/>
        <v>0</v>
      </c>
      <c r="CN92" s="530"/>
      <c r="CP92" s="61">
        <f t="shared" si="181"/>
        <v>120000</v>
      </c>
    </row>
    <row r="93" spans="1:96">
      <c r="A93" s="19"/>
      <c r="B93" s="19" t="s">
        <v>19</v>
      </c>
      <c r="C93" s="189" t="s">
        <v>55</v>
      </c>
      <c r="D93" s="190">
        <v>1</v>
      </c>
      <c r="E93" s="174">
        <v>713</v>
      </c>
      <c r="F93" s="177">
        <v>1</v>
      </c>
      <c r="G93" s="191">
        <f t="shared" si="182"/>
        <v>1.4025245441795231E-3</v>
      </c>
      <c r="H93" s="192">
        <f t="shared" si="166"/>
        <v>20000</v>
      </c>
      <c r="I93" s="101"/>
      <c r="J93" s="27">
        <f t="shared" si="167"/>
        <v>28.050490883590463</v>
      </c>
      <c r="K93" s="8"/>
      <c r="M93" s="426">
        <v>5</v>
      </c>
      <c r="N93" s="618" t="s">
        <v>19</v>
      </c>
      <c r="O93" s="619" t="s">
        <v>55</v>
      </c>
      <c r="P93" s="615">
        <f t="shared" si="162"/>
        <v>0.3125</v>
      </c>
      <c r="Q93" s="603">
        <v>40</v>
      </c>
      <c r="R93" s="613">
        <v>1</v>
      </c>
      <c r="S93" s="620">
        <f t="shared" si="183"/>
        <v>7.8125E-3</v>
      </c>
      <c r="T93" s="621">
        <f t="shared" si="168"/>
        <v>20000</v>
      </c>
      <c r="U93" s="365"/>
      <c r="V93" s="616">
        <f t="shared" si="169"/>
        <v>156.25</v>
      </c>
      <c r="W93" s="535"/>
      <c r="X93" s="570">
        <v>5</v>
      </c>
      <c r="Y93" s="253" t="s">
        <v>19</v>
      </c>
      <c r="Z93" s="11" t="s">
        <v>55</v>
      </c>
      <c r="AA93" s="190"/>
      <c r="AB93" s="174">
        <v>287</v>
      </c>
      <c r="AC93" s="177">
        <v>1</v>
      </c>
      <c r="AD93" s="191">
        <f t="shared" si="184"/>
        <v>0</v>
      </c>
      <c r="AE93" s="192">
        <f t="shared" si="170"/>
        <v>20000</v>
      </c>
      <c r="AF93" s="20"/>
      <c r="AG93" s="251">
        <f t="shared" si="171"/>
        <v>0</v>
      </c>
      <c r="AH93" s="530"/>
      <c r="AJ93" s="210">
        <v>5</v>
      </c>
      <c r="AK93" s="281" t="s">
        <v>19</v>
      </c>
      <c r="AL93" s="189" t="s">
        <v>55</v>
      </c>
      <c r="AM93" s="228">
        <f t="shared" si="163"/>
        <v>0.3046875</v>
      </c>
      <c r="AN93" s="220">
        <f t="shared" si="172"/>
        <v>39</v>
      </c>
      <c r="AO93" s="226">
        <v>1</v>
      </c>
      <c r="AP93" s="229">
        <f t="shared" si="185"/>
        <v>7.8125E-3</v>
      </c>
      <c r="AQ93" s="192">
        <f t="shared" si="173"/>
        <v>20000</v>
      </c>
      <c r="AR93" s="163"/>
      <c r="AS93" s="279">
        <f t="shared" si="174"/>
        <v>156.25</v>
      </c>
      <c r="AT93" s="530"/>
      <c r="AU93" s="8"/>
      <c r="AV93" s="210">
        <v>5</v>
      </c>
      <c r="AW93" s="303" t="s">
        <v>19</v>
      </c>
      <c r="AX93" s="11" t="s">
        <v>55</v>
      </c>
      <c r="AY93" s="228">
        <f t="shared" si="164"/>
        <v>0.2578125</v>
      </c>
      <c r="AZ93" s="220">
        <f t="shared" si="175"/>
        <v>33</v>
      </c>
      <c r="BA93" s="226">
        <v>1</v>
      </c>
      <c r="BB93" s="229">
        <f t="shared" si="186"/>
        <v>7.8125E-3</v>
      </c>
      <c r="BC93" s="192">
        <f t="shared" si="176"/>
        <v>20000</v>
      </c>
      <c r="BD93" s="163"/>
      <c r="BE93" s="301">
        <f t="shared" si="177"/>
        <v>156.25</v>
      </c>
      <c r="BF93" s="530"/>
      <c r="BH93" s="210">
        <v>5</v>
      </c>
      <c r="BI93" s="324" t="s">
        <v>19</v>
      </c>
      <c r="BJ93" s="11" t="s">
        <v>55</v>
      </c>
      <c r="BK93" s="228">
        <f t="shared" si="165"/>
        <v>0.125</v>
      </c>
      <c r="BL93" s="220">
        <f t="shared" si="187"/>
        <v>16</v>
      </c>
      <c r="BM93" s="226">
        <v>1</v>
      </c>
      <c r="BN93" s="229">
        <f t="shared" si="188"/>
        <v>7.8125E-3</v>
      </c>
      <c r="BO93" s="192">
        <v>20000</v>
      </c>
      <c r="BP93" s="163"/>
      <c r="BQ93" s="322">
        <f t="shared" si="178"/>
        <v>156.25</v>
      </c>
      <c r="BR93" s="530"/>
      <c r="BT93" s="19" t="s">
        <v>19</v>
      </c>
      <c r="BU93" s="11" t="s">
        <v>55</v>
      </c>
      <c r="BV93" s="55"/>
      <c r="BW93" s="50">
        <v>4</v>
      </c>
      <c r="BX93" s="51">
        <v>1</v>
      </c>
      <c r="BY93" s="58">
        <f t="shared" si="189"/>
        <v>0</v>
      </c>
      <c r="BZ93" s="117">
        <v>23000</v>
      </c>
      <c r="CA93" s="20"/>
      <c r="CB93" s="27">
        <f t="shared" si="179"/>
        <v>0</v>
      </c>
      <c r="CC93" s="8"/>
      <c r="CD93" s="210">
        <v>5</v>
      </c>
      <c r="CE93" s="281" t="s">
        <v>19</v>
      </c>
      <c r="CF93" s="11" t="s">
        <v>55</v>
      </c>
      <c r="CG93" s="228"/>
      <c r="CH93" s="220">
        <v>4</v>
      </c>
      <c r="CI93" s="226">
        <v>1</v>
      </c>
      <c r="CJ93" s="229">
        <f t="shared" si="190"/>
        <v>0</v>
      </c>
      <c r="CK93" s="192">
        <v>23000</v>
      </c>
      <c r="CL93" s="163"/>
      <c r="CM93" s="279">
        <f t="shared" si="180"/>
        <v>0</v>
      </c>
      <c r="CN93" s="530"/>
      <c r="CP93" s="61">
        <f t="shared" si="181"/>
        <v>20000</v>
      </c>
    </row>
    <row r="94" spans="1:96">
      <c r="A94" s="19"/>
      <c r="B94" s="19" t="s">
        <v>119</v>
      </c>
      <c r="C94" s="189" t="s">
        <v>55</v>
      </c>
      <c r="D94" s="190">
        <v>1</v>
      </c>
      <c r="E94" s="174">
        <v>713</v>
      </c>
      <c r="F94" s="177">
        <v>1</v>
      </c>
      <c r="G94" s="191">
        <f t="shared" si="182"/>
        <v>1.4025245441795231E-3</v>
      </c>
      <c r="H94" s="192">
        <f t="shared" si="166"/>
        <v>30000</v>
      </c>
      <c r="I94" s="101"/>
      <c r="J94" s="27">
        <f t="shared" si="167"/>
        <v>42.075736325385691</v>
      </c>
      <c r="K94" s="8"/>
      <c r="M94" s="426">
        <v>6</v>
      </c>
      <c r="N94" s="618" t="s">
        <v>119</v>
      </c>
      <c r="O94" s="619" t="s">
        <v>55</v>
      </c>
      <c r="P94" s="615">
        <f t="shared" si="162"/>
        <v>0.3125</v>
      </c>
      <c r="Q94" s="603">
        <v>40</v>
      </c>
      <c r="R94" s="613">
        <v>1</v>
      </c>
      <c r="S94" s="620">
        <f t="shared" si="183"/>
        <v>7.8125E-3</v>
      </c>
      <c r="T94" s="621">
        <f t="shared" si="168"/>
        <v>30000</v>
      </c>
      <c r="U94" s="365"/>
      <c r="V94" s="616">
        <f t="shared" si="169"/>
        <v>234.375</v>
      </c>
      <c r="W94" s="535"/>
      <c r="X94" s="570">
        <v>6</v>
      </c>
      <c r="Y94" s="253" t="s">
        <v>119</v>
      </c>
      <c r="Z94" s="11" t="s">
        <v>55</v>
      </c>
      <c r="AA94" s="190"/>
      <c r="AB94" s="174">
        <v>287</v>
      </c>
      <c r="AC94" s="177">
        <v>1</v>
      </c>
      <c r="AD94" s="191">
        <f t="shared" si="184"/>
        <v>0</v>
      </c>
      <c r="AE94" s="192">
        <f t="shared" si="170"/>
        <v>30000</v>
      </c>
      <c r="AF94" s="20"/>
      <c r="AG94" s="251">
        <f t="shared" si="171"/>
        <v>0</v>
      </c>
      <c r="AH94" s="530"/>
      <c r="AJ94" s="210">
        <v>6</v>
      </c>
      <c r="AK94" s="281" t="s">
        <v>119</v>
      </c>
      <c r="AL94" s="189" t="s">
        <v>55</v>
      </c>
      <c r="AM94" s="228">
        <f t="shared" si="163"/>
        <v>0.3046875</v>
      </c>
      <c r="AN94" s="220">
        <f t="shared" si="172"/>
        <v>39</v>
      </c>
      <c r="AO94" s="226">
        <v>1</v>
      </c>
      <c r="AP94" s="229">
        <f t="shared" si="185"/>
        <v>7.8125E-3</v>
      </c>
      <c r="AQ94" s="192">
        <f t="shared" si="173"/>
        <v>30000</v>
      </c>
      <c r="AR94" s="163"/>
      <c r="AS94" s="279">
        <f t="shared" si="174"/>
        <v>234.375</v>
      </c>
      <c r="AT94" s="530"/>
      <c r="AU94" s="8"/>
      <c r="AV94" s="210">
        <v>6</v>
      </c>
      <c r="AW94" s="303" t="s">
        <v>119</v>
      </c>
      <c r="AX94" s="11" t="s">
        <v>55</v>
      </c>
      <c r="AY94" s="228">
        <f t="shared" si="164"/>
        <v>0.2578125</v>
      </c>
      <c r="AZ94" s="220">
        <f t="shared" si="175"/>
        <v>33</v>
      </c>
      <c r="BA94" s="226">
        <v>1</v>
      </c>
      <c r="BB94" s="229">
        <f t="shared" si="186"/>
        <v>7.8125E-3</v>
      </c>
      <c r="BC94" s="192">
        <f t="shared" si="176"/>
        <v>30000</v>
      </c>
      <c r="BD94" s="163"/>
      <c r="BE94" s="301">
        <f t="shared" si="177"/>
        <v>234.375</v>
      </c>
      <c r="BF94" s="530"/>
      <c r="BH94" s="210">
        <v>6</v>
      </c>
      <c r="BI94" s="324" t="s">
        <v>119</v>
      </c>
      <c r="BJ94" s="11" t="s">
        <v>55</v>
      </c>
      <c r="BK94" s="228">
        <f t="shared" si="165"/>
        <v>0.125</v>
      </c>
      <c r="BL94" s="220">
        <f t="shared" si="187"/>
        <v>16</v>
      </c>
      <c r="BM94" s="226">
        <v>1</v>
      </c>
      <c r="BN94" s="229">
        <f t="shared" si="188"/>
        <v>7.8125E-3</v>
      </c>
      <c r="BO94" s="192">
        <v>30000</v>
      </c>
      <c r="BP94" s="163"/>
      <c r="BQ94" s="322">
        <f t="shared" si="178"/>
        <v>234.375</v>
      </c>
      <c r="BR94" s="530"/>
      <c r="BT94" s="19" t="s">
        <v>119</v>
      </c>
      <c r="BU94" s="11" t="s">
        <v>55</v>
      </c>
      <c r="BV94" s="55"/>
      <c r="BW94" s="50">
        <v>4</v>
      </c>
      <c r="BX94" s="51">
        <v>1</v>
      </c>
      <c r="BY94" s="58">
        <f t="shared" si="189"/>
        <v>0</v>
      </c>
      <c r="BZ94" s="117">
        <v>50000</v>
      </c>
      <c r="CA94" s="20"/>
      <c r="CB94" s="27">
        <f t="shared" si="179"/>
        <v>0</v>
      </c>
      <c r="CC94" s="8"/>
      <c r="CD94" s="210">
        <v>6</v>
      </c>
      <c r="CE94" s="281" t="s">
        <v>119</v>
      </c>
      <c r="CF94" s="11" t="s">
        <v>55</v>
      </c>
      <c r="CG94" s="228"/>
      <c r="CH94" s="220">
        <v>4</v>
      </c>
      <c r="CI94" s="226">
        <v>1</v>
      </c>
      <c r="CJ94" s="229">
        <f t="shared" si="190"/>
        <v>0</v>
      </c>
      <c r="CK94" s="192">
        <v>50000</v>
      </c>
      <c r="CL94" s="163"/>
      <c r="CM94" s="279">
        <f t="shared" si="180"/>
        <v>0</v>
      </c>
      <c r="CN94" s="530"/>
      <c r="CP94" s="61">
        <f t="shared" si="181"/>
        <v>30000</v>
      </c>
    </row>
    <row r="95" spans="1:96" ht="77.25">
      <c r="A95" s="19"/>
      <c r="B95" s="19" t="s">
        <v>118</v>
      </c>
      <c r="C95" s="189" t="s">
        <v>55</v>
      </c>
      <c r="D95" s="190">
        <v>4</v>
      </c>
      <c r="E95" s="174">
        <v>713</v>
      </c>
      <c r="F95" s="177">
        <v>1</v>
      </c>
      <c r="G95" s="191">
        <f t="shared" si="182"/>
        <v>5.6100981767180924E-3</v>
      </c>
      <c r="H95" s="192">
        <f t="shared" si="166"/>
        <v>48750</v>
      </c>
      <c r="I95" s="101"/>
      <c r="J95" s="27">
        <f t="shared" si="167"/>
        <v>273.492286115007</v>
      </c>
      <c r="K95" s="8"/>
      <c r="M95" s="426">
        <v>7</v>
      </c>
      <c r="N95" s="618" t="s">
        <v>118</v>
      </c>
      <c r="O95" s="619" t="s">
        <v>55</v>
      </c>
      <c r="P95" s="615">
        <f>6/128*Q95</f>
        <v>1.875</v>
      </c>
      <c r="Q95" s="603">
        <v>40</v>
      </c>
      <c r="R95" s="613">
        <v>1</v>
      </c>
      <c r="S95" s="620">
        <f t="shared" si="183"/>
        <v>4.6875E-2</v>
      </c>
      <c r="T95" s="621">
        <f t="shared" si="168"/>
        <v>48750</v>
      </c>
      <c r="U95" s="365"/>
      <c r="V95" s="616">
        <f t="shared" si="169"/>
        <v>2285.15625</v>
      </c>
      <c r="W95" s="535"/>
      <c r="X95" s="570">
        <v>7</v>
      </c>
      <c r="Y95" s="253" t="s">
        <v>118</v>
      </c>
      <c r="Z95" s="11" t="s">
        <v>55</v>
      </c>
      <c r="AA95" s="190"/>
      <c r="AB95" s="174">
        <v>287</v>
      </c>
      <c r="AC95" s="177">
        <v>1</v>
      </c>
      <c r="AD95" s="191">
        <f t="shared" si="184"/>
        <v>0</v>
      </c>
      <c r="AE95" s="192">
        <f t="shared" si="170"/>
        <v>48750</v>
      </c>
      <c r="AF95" s="20"/>
      <c r="AG95" s="251">
        <f t="shared" si="171"/>
        <v>0</v>
      </c>
      <c r="AH95" s="530"/>
      <c r="AJ95" s="210">
        <v>7</v>
      </c>
      <c r="AK95" s="281" t="s">
        <v>118</v>
      </c>
      <c r="AL95" s="189" t="s">
        <v>55</v>
      </c>
      <c r="AM95" s="228">
        <f>6/128*AN95</f>
        <v>1.828125</v>
      </c>
      <c r="AN95" s="220">
        <f t="shared" si="172"/>
        <v>39</v>
      </c>
      <c r="AO95" s="226">
        <v>1</v>
      </c>
      <c r="AP95" s="229">
        <f t="shared" si="185"/>
        <v>4.6875E-2</v>
      </c>
      <c r="AQ95" s="192">
        <f t="shared" si="173"/>
        <v>48750</v>
      </c>
      <c r="AR95" s="163"/>
      <c r="AS95" s="279">
        <f t="shared" si="174"/>
        <v>2285.15625</v>
      </c>
      <c r="AT95" s="530"/>
      <c r="AU95" s="8"/>
      <c r="AV95" s="210">
        <v>7</v>
      </c>
      <c r="AW95" s="303" t="s">
        <v>118</v>
      </c>
      <c r="AX95" s="11" t="s">
        <v>55</v>
      </c>
      <c r="AY95" s="228">
        <f>6/128*AZ95</f>
        <v>1.546875</v>
      </c>
      <c r="AZ95" s="220">
        <f t="shared" si="175"/>
        <v>33</v>
      </c>
      <c r="BA95" s="226">
        <v>1</v>
      </c>
      <c r="BB95" s="229">
        <f t="shared" si="186"/>
        <v>4.6875E-2</v>
      </c>
      <c r="BC95" s="192">
        <f t="shared" si="176"/>
        <v>48750</v>
      </c>
      <c r="BD95" s="163"/>
      <c r="BE95" s="301">
        <f t="shared" si="177"/>
        <v>2285.15625</v>
      </c>
      <c r="BF95" s="530"/>
      <c r="BH95" s="210">
        <v>7</v>
      </c>
      <c r="BI95" s="324" t="s">
        <v>118</v>
      </c>
      <c r="BJ95" s="11" t="s">
        <v>55</v>
      </c>
      <c r="BK95" s="228">
        <f>6/128*BL95</f>
        <v>0.75</v>
      </c>
      <c r="BL95" s="220">
        <f t="shared" si="187"/>
        <v>16</v>
      </c>
      <c r="BM95" s="226">
        <v>1</v>
      </c>
      <c r="BN95" s="229">
        <f t="shared" si="188"/>
        <v>4.6875E-2</v>
      </c>
      <c r="BO95" s="192">
        <f>(60000+20000+20000+30000+35000+30000)/4</f>
        <v>48750</v>
      </c>
      <c r="BP95" s="163"/>
      <c r="BQ95" s="322">
        <f t="shared" si="178"/>
        <v>2285.15625</v>
      </c>
      <c r="BR95" s="530"/>
      <c r="BT95" s="19" t="s">
        <v>118</v>
      </c>
      <c r="BU95" s="11" t="s">
        <v>55</v>
      </c>
      <c r="BV95" s="55"/>
      <c r="BW95" s="50">
        <v>4</v>
      </c>
      <c r="BX95" s="51">
        <v>1</v>
      </c>
      <c r="BY95" s="58">
        <f t="shared" si="189"/>
        <v>0</v>
      </c>
      <c r="BZ95" s="117">
        <f>(60000+20000+20000+30000)/4</f>
        <v>32500</v>
      </c>
      <c r="CA95" s="20"/>
      <c r="CB95" s="27">
        <f t="shared" si="179"/>
        <v>0</v>
      </c>
      <c r="CC95" s="8"/>
      <c r="CD95" s="210">
        <v>7</v>
      </c>
      <c r="CE95" s="281" t="s">
        <v>118</v>
      </c>
      <c r="CF95" s="11" t="s">
        <v>55</v>
      </c>
      <c r="CG95" s="228"/>
      <c r="CH95" s="220">
        <v>4</v>
      </c>
      <c r="CI95" s="226">
        <v>1</v>
      </c>
      <c r="CJ95" s="229">
        <f t="shared" si="190"/>
        <v>0</v>
      </c>
      <c r="CK95" s="192">
        <f>(60000+20000+20000+30000)/4</f>
        <v>32500</v>
      </c>
      <c r="CL95" s="163"/>
      <c r="CM95" s="279">
        <f t="shared" si="180"/>
        <v>0</v>
      </c>
      <c r="CN95" s="530"/>
      <c r="CP95" s="61">
        <f t="shared" si="181"/>
        <v>292500</v>
      </c>
    </row>
    <row r="96" spans="1:96">
      <c r="A96" s="445" t="s">
        <v>27</v>
      </c>
      <c r="B96" s="446"/>
      <c r="C96" s="446"/>
      <c r="D96" s="446"/>
      <c r="E96" s="446"/>
      <c r="F96" s="446"/>
      <c r="G96" s="446"/>
      <c r="H96" s="446"/>
      <c r="I96" s="447"/>
      <c r="J96" s="29">
        <f>SUM(J89:J95)</f>
        <v>817.11079943899006</v>
      </c>
      <c r="K96" s="8">
        <f>J96*713</f>
        <v>582599.99999999988</v>
      </c>
      <c r="M96" s="582" t="s">
        <v>27</v>
      </c>
      <c r="N96" s="582"/>
      <c r="O96" s="582"/>
      <c r="P96" s="582"/>
      <c r="Q96" s="582"/>
      <c r="R96" s="582"/>
      <c r="S96" s="582"/>
      <c r="T96" s="582"/>
      <c r="U96" s="582"/>
      <c r="V96" s="622">
        <f>SUM(V89:V95)</f>
        <v>5313.28125</v>
      </c>
      <c r="W96" s="535"/>
      <c r="X96" s="561" t="s">
        <v>27</v>
      </c>
      <c r="Y96" s="536"/>
      <c r="Z96" s="536"/>
      <c r="AA96" s="536"/>
      <c r="AB96" s="536"/>
      <c r="AC96" s="536"/>
      <c r="AD96" s="536"/>
      <c r="AE96" s="536"/>
      <c r="AF96" s="537"/>
      <c r="AG96" s="254">
        <f>SUM(AG89:AG95)</f>
        <v>0</v>
      </c>
      <c r="AH96" s="531"/>
      <c r="AJ96" s="503" t="s">
        <v>27</v>
      </c>
      <c r="AK96" s="504"/>
      <c r="AL96" s="504"/>
      <c r="AM96" s="504"/>
      <c r="AN96" s="504"/>
      <c r="AO96" s="504"/>
      <c r="AP96" s="504"/>
      <c r="AQ96" s="504"/>
      <c r="AR96" s="505"/>
      <c r="AS96" s="282">
        <f>SUM(AS89:AS95)</f>
        <v>5313.28125</v>
      </c>
      <c r="AT96" s="531"/>
      <c r="AU96" s="126"/>
      <c r="AV96" s="485" t="s">
        <v>27</v>
      </c>
      <c r="AW96" s="486"/>
      <c r="AX96" s="486"/>
      <c r="AY96" s="486"/>
      <c r="AZ96" s="486"/>
      <c r="BA96" s="486"/>
      <c r="BB96" s="486"/>
      <c r="BC96" s="486"/>
      <c r="BD96" s="487"/>
      <c r="BE96" s="304">
        <f>SUM(BE89:BE95)</f>
        <v>5313.28125</v>
      </c>
      <c r="BF96" s="531"/>
      <c r="BH96" s="488" t="s">
        <v>27</v>
      </c>
      <c r="BI96" s="489"/>
      <c r="BJ96" s="489"/>
      <c r="BK96" s="489"/>
      <c r="BL96" s="489"/>
      <c r="BM96" s="489"/>
      <c r="BN96" s="489"/>
      <c r="BO96" s="489"/>
      <c r="BP96" s="490"/>
      <c r="BQ96" s="325">
        <f>SUM(BQ89:BQ95)</f>
        <v>5313.28125</v>
      </c>
      <c r="BR96" s="531"/>
      <c r="BT96" s="128"/>
      <c r="BU96" s="128"/>
      <c r="BV96" s="128"/>
      <c r="BW96" s="128"/>
      <c r="BX96" s="128"/>
      <c r="BY96" s="128"/>
      <c r="BZ96" s="128"/>
      <c r="CA96" s="128"/>
      <c r="CB96" s="29">
        <f>SUM(CB89:CB95)</f>
        <v>0</v>
      </c>
      <c r="CC96" s="8"/>
      <c r="CD96" s="503" t="s">
        <v>27</v>
      </c>
      <c r="CE96" s="504"/>
      <c r="CF96" s="504"/>
      <c r="CG96" s="504"/>
      <c r="CH96" s="504"/>
      <c r="CI96" s="504"/>
      <c r="CJ96" s="504"/>
      <c r="CK96" s="504"/>
      <c r="CL96" s="505"/>
      <c r="CM96" s="282">
        <f>SUM(CM89:CM95)</f>
        <v>0</v>
      </c>
      <c r="CN96" s="531"/>
      <c r="CP96" s="29">
        <f>SUM(CP89:CP95)</f>
        <v>680100</v>
      </c>
      <c r="CQ96" s="142">
        <f>CP160</f>
        <v>-1000</v>
      </c>
    </row>
    <row r="97" spans="1:96" ht="15" customHeight="1">
      <c r="A97" s="448" t="s">
        <v>69</v>
      </c>
      <c r="B97" s="449"/>
      <c r="C97" s="449"/>
      <c r="D97" s="449"/>
      <c r="E97" s="449"/>
      <c r="F97" s="449"/>
      <c r="G97" s="449"/>
      <c r="H97" s="449"/>
      <c r="I97" s="449"/>
      <c r="J97" s="449"/>
      <c r="K97" s="450"/>
      <c r="M97" s="609" t="s">
        <v>69</v>
      </c>
      <c r="N97" s="609"/>
      <c r="O97" s="609"/>
      <c r="P97" s="609"/>
      <c r="Q97" s="609"/>
      <c r="R97" s="609"/>
      <c r="S97" s="609"/>
      <c r="T97" s="609"/>
      <c r="U97" s="609"/>
      <c r="V97" s="609"/>
      <c r="W97" s="609"/>
      <c r="X97" s="569" t="s">
        <v>69</v>
      </c>
      <c r="Y97" s="449"/>
      <c r="Z97" s="449"/>
      <c r="AA97" s="449"/>
      <c r="AB97" s="449"/>
      <c r="AC97" s="449"/>
      <c r="AD97" s="449"/>
      <c r="AE97" s="449"/>
      <c r="AF97" s="449"/>
      <c r="AG97" s="449"/>
      <c r="AH97" s="450"/>
      <c r="AJ97" s="448" t="s">
        <v>69</v>
      </c>
      <c r="AK97" s="449"/>
      <c r="AL97" s="449"/>
      <c r="AM97" s="449"/>
      <c r="AN97" s="449"/>
      <c r="AO97" s="449"/>
      <c r="AP97" s="449"/>
      <c r="AQ97" s="449"/>
      <c r="AR97" s="449"/>
      <c r="AS97" s="449"/>
      <c r="AT97" s="450"/>
      <c r="AU97" s="108"/>
      <c r="AV97" s="448" t="s">
        <v>69</v>
      </c>
      <c r="AW97" s="449"/>
      <c r="AX97" s="449"/>
      <c r="AY97" s="449"/>
      <c r="AZ97" s="449"/>
      <c r="BA97" s="449"/>
      <c r="BB97" s="449"/>
      <c r="BC97" s="449"/>
      <c r="BD97" s="449"/>
      <c r="BE97" s="449"/>
      <c r="BF97" s="450"/>
      <c r="BH97" s="448" t="s">
        <v>69</v>
      </c>
      <c r="BI97" s="449"/>
      <c r="BJ97" s="449"/>
      <c r="BK97" s="449"/>
      <c r="BL97" s="449"/>
      <c r="BM97" s="449"/>
      <c r="BN97" s="449"/>
      <c r="BO97" s="449"/>
      <c r="BP97" s="449"/>
      <c r="BQ97" s="449"/>
      <c r="BR97" s="450"/>
      <c r="BT97" s="127"/>
      <c r="BU97" s="127"/>
      <c r="BV97" s="127"/>
      <c r="BW97" s="127"/>
      <c r="BX97" s="127"/>
      <c r="BY97" s="127"/>
      <c r="BZ97" s="127"/>
      <c r="CA97" s="127"/>
      <c r="CB97" s="127"/>
      <c r="CC97" s="127"/>
      <c r="CD97" s="448" t="s">
        <v>69</v>
      </c>
      <c r="CE97" s="449"/>
      <c r="CF97" s="449"/>
      <c r="CG97" s="449"/>
      <c r="CH97" s="449"/>
      <c r="CI97" s="449"/>
      <c r="CJ97" s="449"/>
      <c r="CK97" s="449"/>
      <c r="CL97" s="449"/>
      <c r="CM97" s="449"/>
      <c r="CN97" s="450"/>
    </row>
    <row r="98" spans="1:96">
      <c r="A98" s="19"/>
      <c r="B98" s="19"/>
      <c r="C98" s="193"/>
      <c r="D98" s="194"/>
      <c r="E98" s="174">
        <v>713</v>
      </c>
      <c r="F98" s="177">
        <v>300</v>
      </c>
      <c r="G98" s="191">
        <f t="shared" ref="G98:G100" si="191">D98*F98/E98</f>
        <v>0</v>
      </c>
      <c r="H98" s="195"/>
      <c r="I98" s="20"/>
      <c r="J98" s="27">
        <f>H98*G98</f>
        <v>0</v>
      </c>
      <c r="K98" s="8"/>
      <c r="M98" s="426">
        <v>1</v>
      </c>
      <c r="N98" s="618"/>
      <c r="O98" s="623"/>
      <c r="P98" s="624"/>
      <c r="Q98" s="215">
        <f>R12</f>
        <v>40</v>
      </c>
      <c r="R98" s="216">
        <v>300</v>
      </c>
      <c r="S98" s="217">
        <f t="shared" ref="S98:S100" si="192">P98*R98/Q98</f>
        <v>0</v>
      </c>
      <c r="T98" s="625"/>
      <c r="U98" s="423"/>
      <c r="V98" s="616">
        <f>T98*S98</f>
        <v>0</v>
      </c>
      <c r="W98" s="535"/>
      <c r="X98" s="570">
        <v>1</v>
      </c>
      <c r="Y98" s="253"/>
      <c r="Z98" s="19"/>
      <c r="AA98" s="194"/>
      <c r="AB98" s="174">
        <v>287</v>
      </c>
      <c r="AC98" s="177">
        <v>300</v>
      </c>
      <c r="AD98" s="191">
        <f t="shared" ref="AD98:AD100" si="193">AA98*AC98/AB98</f>
        <v>0</v>
      </c>
      <c r="AE98" s="3"/>
      <c r="AF98" s="20"/>
      <c r="AG98" s="251">
        <f>AE98*AD98</f>
        <v>0</v>
      </c>
      <c r="AH98" s="529"/>
      <c r="AJ98" s="210">
        <v>1</v>
      </c>
      <c r="AK98" s="281"/>
      <c r="AL98" s="193"/>
      <c r="AM98" s="194"/>
      <c r="AN98" s="174">
        <v>30</v>
      </c>
      <c r="AO98" s="177">
        <v>300</v>
      </c>
      <c r="AP98" s="191">
        <f t="shared" ref="AP98:AP100" si="194">AM98*AO98/AN98</f>
        <v>0</v>
      </c>
      <c r="AQ98" s="195"/>
      <c r="AR98" s="101"/>
      <c r="AS98" s="279">
        <f>AQ98*AP98</f>
        <v>0</v>
      </c>
      <c r="AT98" s="529"/>
      <c r="AU98" s="8"/>
      <c r="AV98" s="210">
        <v>1</v>
      </c>
      <c r="AW98" s="303"/>
      <c r="AX98" s="193"/>
      <c r="AY98" s="194"/>
      <c r="AZ98" s="174">
        <f>BA12</f>
        <v>33</v>
      </c>
      <c r="BA98" s="177">
        <v>300</v>
      </c>
      <c r="BB98" s="191">
        <f t="shared" ref="BB98:BB100" si="195">AY98*BA98/AZ98</f>
        <v>0</v>
      </c>
      <c r="BC98" s="195"/>
      <c r="BD98" s="20"/>
      <c r="BE98" s="301">
        <f>BC98*BB98</f>
        <v>0</v>
      </c>
      <c r="BF98" s="529"/>
      <c r="BH98" s="210">
        <v>1</v>
      </c>
      <c r="BI98" s="324"/>
      <c r="BJ98" s="19"/>
      <c r="BK98" s="194"/>
      <c r="BL98" s="174">
        <f>BM12</f>
        <v>16</v>
      </c>
      <c r="BM98" s="177">
        <v>300</v>
      </c>
      <c r="BN98" s="191">
        <f t="shared" ref="BN98:BN100" si="196">BK98*BM98/BL98</f>
        <v>0</v>
      </c>
      <c r="BO98" s="195"/>
      <c r="BP98" s="20"/>
      <c r="BQ98" s="322">
        <f>BO98*BN98</f>
        <v>0</v>
      </c>
      <c r="BR98" s="529"/>
      <c r="BT98" s="19"/>
      <c r="BU98" s="19"/>
      <c r="BV98" s="5"/>
      <c r="BW98" s="50">
        <f>BX12</f>
        <v>1</v>
      </c>
      <c r="BX98" s="51">
        <v>300</v>
      </c>
      <c r="BY98" s="58">
        <f t="shared" ref="BY98:BY100" si="197">BV98*BX98/BW98</f>
        <v>0</v>
      </c>
      <c r="BZ98" s="3"/>
      <c r="CA98" s="20"/>
      <c r="CB98" s="27">
        <f>BZ98*BY98</f>
        <v>0</v>
      </c>
      <c r="CC98" s="8"/>
      <c r="CD98" s="210">
        <v>1</v>
      </c>
      <c r="CE98" s="281"/>
      <c r="CF98" s="19"/>
      <c r="CG98" s="194"/>
      <c r="CH98" s="174">
        <f>CI12</f>
        <v>4</v>
      </c>
      <c r="CI98" s="177">
        <v>300</v>
      </c>
      <c r="CJ98" s="191">
        <f t="shared" ref="CJ98:CJ100" si="198">CG98*CI98/CH98</f>
        <v>0</v>
      </c>
      <c r="CK98" s="195"/>
      <c r="CL98" s="20"/>
      <c r="CM98" s="279">
        <f>CK98*CJ98</f>
        <v>0</v>
      </c>
      <c r="CN98" s="529"/>
      <c r="CP98" s="13">
        <f t="shared" ref="CP98:CP105" si="199">Q98*V98+AB98*AG98+AN98*AS98+AZ98*BE98+BL98*BQ98+CB98*BW98</f>
        <v>0</v>
      </c>
    </row>
    <row r="99" spans="1:96">
      <c r="A99" s="19"/>
      <c r="B99" s="19"/>
      <c r="C99" s="193"/>
      <c r="D99" s="194"/>
      <c r="E99" s="174">
        <v>713</v>
      </c>
      <c r="F99" s="177">
        <v>300</v>
      </c>
      <c r="G99" s="191">
        <f t="shared" si="191"/>
        <v>0</v>
      </c>
      <c r="H99" s="195"/>
      <c r="I99" s="20"/>
      <c r="J99" s="27">
        <f>H99*G99</f>
        <v>0</v>
      </c>
      <c r="K99" s="8"/>
      <c r="M99" s="426">
        <v>2</v>
      </c>
      <c r="N99" s="618"/>
      <c r="O99" s="623"/>
      <c r="P99" s="624"/>
      <c r="Q99" s="215">
        <f>R13</f>
        <v>40</v>
      </c>
      <c r="R99" s="216">
        <v>300</v>
      </c>
      <c r="S99" s="217">
        <f t="shared" si="192"/>
        <v>0</v>
      </c>
      <c r="T99" s="625"/>
      <c r="U99" s="423"/>
      <c r="V99" s="616">
        <f>T99*S99</f>
        <v>0</v>
      </c>
      <c r="W99" s="535"/>
      <c r="X99" s="570">
        <v>2</v>
      </c>
      <c r="Y99" s="253"/>
      <c r="Z99" s="19"/>
      <c r="AA99" s="194"/>
      <c r="AB99" s="174">
        <v>287</v>
      </c>
      <c r="AC99" s="177">
        <v>300</v>
      </c>
      <c r="AD99" s="191">
        <f t="shared" si="193"/>
        <v>0</v>
      </c>
      <c r="AE99" s="4"/>
      <c r="AF99" s="20"/>
      <c r="AG99" s="251">
        <f>AE99*AD99</f>
        <v>0</v>
      </c>
      <c r="AH99" s="530"/>
      <c r="AJ99" s="210">
        <v>2</v>
      </c>
      <c r="AK99" s="281"/>
      <c r="AL99" s="193"/>
      <c r="AM99" s="194"/>
      <c r="AN99" s="174">
        <v>30</v>
      </c>
      <c r="AO99" s="177">
        <v>300</v>
      </c>
      <c r="AP99" s="191">
        <f t="shared" si="194"/>
        <v>0</v>
      </c>
      <c r="AQ99" s="195"/>
      <c r="AR99" s="101"/>
      <c r="AS99" s="279">
        <f>AQ99*AP99</f>
        <v>0</v>
      </c>
      <c r="AT99" s="530"/>
      <c r="AU99" s="8"/>
      <c r="AV99" s="210">
        <v>2</v>
      </c>
      <c r="AW99" s="303"/>
      <c r="AX99" s="193"/>
      <c r="AY99" s="194"/>
      <c r="AZ99" s="174">
        <f>BA13</f>
        <v>33</v>
      </c>
      <c r="BA99" s="177">
        <v>300</v>
      </c>
      <c r="BB99" s="191">
        <f t="shared" si="195"/>
        <v>0</v>
      </c>
      <c r="BC99" s="195"/>
      <c r="BD99" s="20"/>
      <c r="BE99" s="301">
        <f>BC99*BB99</f>
        <v>0</v>
      </c>
      <c r="BF99" s="530"/>
      <c r="BH99" s="210">
        <v>2</v>
      </c>
      <c r="BI99" s="324"/>
      <c r="BJ99" s="19"/>
      <c r="BK99" s="194"/>
      <c r="BL99" s="174">
        <f>BM13</f>
        <v>16</v>
      </c>
      <c r="BM99" s="177">
        <v>300</v>
      </c>
      <c r="BN99" s="191">
        <f t="shared" si="196"/>
        <v>0</v>
      </c>
      <c r="BO99" s="195"/>
      <c r="BP99" s="20"/>
      <c r="BQ99" s="322">
        <f>BO99*BN99</f>
        <v>0</v>
      </c>
      <c r="BR99" s="530"/>
      <c r="BT99" s="19"/>
      <c r="BU99" s="19"/>
      <c r="BV99" s="5"/>
      <c r="BW99" s="50">
        <f>BX13</f>
        <v>1</v>
      </c>
      <c r="BX99" s="51">
        <v>300</v>
      </c>
      <c r="BY99" s="58">
        <f t="shared" si="197"/>
        <v>0</v>
      </c>
      <c r="BZ99" s="4"/>
      <c r="CA99" s="20"/>
      <c r="CB99" s="27">
        <f>BZ99*BY99</f>
        <v>0</v>
      </c>
      <c r="CC99" s="8"/>
      <c r="CD99" s="210">
        <v>2</v>
      </c>
      <c r="CE99" s="281"/>
      <c r="CF99" s="19"/>
      <c r="CG99" s="194"/>
      <c r="CH99" s="174">
        <f>CI13</f>
        <v>4</v>
      </c>
      <c r="CI99" s="177">
        <v>300</v>
      </c>
      <c r="CJ99" s="191">
        <f t="shared" si="198"/>
        <v>0</v>
      </c>
      <c r="CK99" s="195"/>
      <c r="CL99" s="20"/>
      <c r="CM99" s="279">
        <f>CK99*CJ99</f>
        <v>0</v>
      </c>
      <c r="CN99" s="530"/>
      <c r="CP99" s="13">
        <f t="shared" si="199"/>
        <v>0</v>
      </c>
    </row>
    <row r="100" spans="1:96">
      <c r="A100" s="19"/>
      <c r="B100" s="19"/>
      <c r="C100" s="193"/>
      <c r="D100" s="194"/>
      <c r="E100" s="174">
        <v>713</v>
      </c>
      <c r="F100" s="177">
        <v>300</v>
      </c>
      <c r="G100" s="191">
        <f t="shared" si="191"/>
        <v>0</v>
      </c>
      <c r="H100" s="195"/>
      <c r="I100" s="20"/>
      <c r="J100" s="27">
        <f>H100*G100</f>
        <v>0</v>
      </c>
      <c r="K100" s="8"/>
      <c r="M100" s="426">
        <v>3</v>
      </c>
      <c r="N100" s="618"/>
      <c r="O100" s="623"/>
      <c r="P100" s="624"/>
      <c r="Q100" s="215">
        <f t="shared" ref="Q100" si="200">R14</f>
        <v>40</v>
      </c>
      <c r="R100" s="216">
        <v>300</v>
      </c>
      <c r="S100" s="217">
        <f t="shared" si="192"/>
        <v>0</v>
      </c>
      <c r="T100" s="625"/>
      <c r="U100" s="423"/>
      <c r="V100" s="616">
        <f>T100*S100</f>
        <v>0</v>
      </c>
      <c r="W100" s="535"/>
      <c r="X100" s="570">
        <v>3</v>
      </c>
      <c r="Y100" s="253"/>
      <c r="Z100" s="19"/>
      <c r="AA100" s="194"/>
      <c r="AB100" s="174">
        <v>287</v>
      </c>
      <c r="AC100" s="177">
        <v>300</v>
      </c>
      <c r="AD100" s="191">
        <f t="shared" si="193"/>
        <v>0</v>
      </c>
      <c r="AE100" s="4"/>
      <c r="AF100" s="20"/>
      <c r="AG100" s="251">
        <f>AE100*AD100</f>
        <v>0</v>
      </c>
      <c r="AH100" s="530"/>
      <c r="AJ100" s="210">
        <v>3</v>
      </c>
      <c r="AK100" s="281"/>
      <c r="AL100" s="193"/>
      <c r="AM100" s="194"/>
      <c r="AN100" s="174">
        <v>30</v>
      </c>
      <c r="AO100" s="177">
        <v>300</v>
      </c>
      <c r="AP100" s="191">
        <f t="shared" si="194"/>
        <v>0</v>
      </c>
      <c r="AQ100" s="195"/>
      <c r="AR100" s="101"/>
      <c r="AS100" s="279">
        <f>AQ100*AP100</f>
        <v>0</v>
      </c>
      <c r="AT100" s="530"/>
      <c r="AU100" s="8"/>
      <c r="AV100" s="210">
        <v>3</v>
      </c>
      <c r="AW100" s="303"/>
      <c r="AX100" s="193"/>
      <c r="AY100" s="194"/>
      <c r="AZ100" s="174">
        <f t="shared" ref="AZ100" si="201">BA14</f>
        <v>33</v>
      </c>
      <c r="BA100" s="177">
        <v>300</v>
      </c>
      <c r="BB100" s="191">
        <f t="shared" si="195"/>
        <v>0</v>
      </c>
      <c r="BC100" s="195"/>
      <c r="BD100" s="20"/>
      <c r="BE100" s="301">
        <f>BC100*BB100</f>
        <v>0</v>
      </c>
      <c r="BF100" s="530"/>
      <c r="BH100" s="210">
        <v>3</v>
      </c>
      <c r="BI100" s="324"/>
      <c r="BJ100" s="19"/>
      <c r="BK100" s="194"/>
      <c r="BL100" s="174">
        <f t="shared" ref="BL100" si="202">BM14</f>
        <v>16</v>
      </c>
      <c r="BM100" s="177">
        <v>300</v>
      </c>
      <c r="BN100" s="191">
        <f t="shared" si="196"/>
        <v>0</v>
      </c>
      <c r="BO100" s="195"/>
      <c r="BP100" s="20"/>
      <c r="BQ100" s="322">
        <f>BO100*BN100</f>
        <v>0</v>
      </c>
      <c r="BR100" s="530"/>
      <c r="BT100" s="19"/>
      <c r="BU100" s="19"/>
      <c r="BV100" s="5"/>
      <c r="BW100" s="50">
        <f t="shared" ref="BW100" si="203">BX14</f>
        <v>1</v>
      </c>
      <c r="BX100" s="51">
        <v>300</v>
      </c>
      <c r="BY100" s="58">
        <f t="shared" si="197"/>
        <v>0</v>
      </c>
      <c r="BZ100" s="4"/>
      <c r="CA100" s="20"/>
      <c r="CB100" s="27">
        <f>BZ100*BY100</f>
        <v>0</v>
      </c>
      <c r="CC100" s="8"/>
      <c r="CD100" s="210">
        <v>3</v>
      </c>
      <c r="CE100" s="281"/>
      <c r="CF100" s="19"/>
      <c r="CG100" s="194"/>
      <c r="CH100" s="174">
        <f t="shared" ref="CH100" si="204">CI14</f>
        <v>4</v>
      </c>
      <c r="CI100" s="177">
        <v>300</v>
      </c>
      <c r="CJ100" s="191">
        <f t="shared" si="198"/>
        <v>0</v>
      </c>
      <c r="CK100" s="195"/>
      <c r="CL100" s="20"/>
      <c r="CM100" s="279">
        <f>CK100*CJ100</f>
        <v>0</v>
      </c>
      <c r="CN100" s="530"/>
      <c r="CP100" s="13">
        <f t="shared" si="199"/>
        <v>0</v>
      </c>
    </row>
    <row r="101" spans="1:96">
      <c r="A101" s="445" t="s">
        <v>27</v>
      </c>
      <c r="B101" s="446"/>
      <c r="C101" s="446"/>
      <c r="D101" s="446"/>
      <c r="E101" s="446"/>
      <c r="F101" s="446"/>
      <c r="G101" s="446"/>
      <c r="H101" s="446"/>
      <c r="I101" s="447"/>
      <c r="J101" s="29">
        <f>SUM(J98:J100)</f>
        <v>0</v>
      </c>
      <c r="K101" s="8"/>
      <c r="M101" s="582" t="s">
        <v>27</v>
      </c>
      <c r="N101" s="582"/>
      <c r="O101" s="582"/>
      <c r="P101" s="582"/>
      <c r="Q101" s="582"/>
      <c r="R101" s="582"/>
      <c r="S101" s="582"/>
      <c r="T101" s="582"/>
      <c r="U101" s="582"/>
      <c r="V101" s="622">
        <f>SUM(V98:V100)</f>
        <v>0</v>
      </c>
      <c r="W101" s="535"/>
      <c r="X101" s="561" t="s">
        <v>27</v>
      </c>
      <c r="Y101" s="536"/>
      <c r="Z101" s="536"/>
      <c r="AA101" s="536"/>
      <c r="AB101" s="536"/>
      <c r="AC101" s="536"/>
      <c r="AD101" s="536"/>
      <c r="AE101" s="536"/>
      <c r="AF101" s="537"/>
      <c r="AG101" s="254">
        <f>SUM(AG98:AG100)</f>
        <v>0</v>
      </c>
      <c r="AH101" s="531"/>
      <c r="AJ101" s="503" t="s">
        <v>27</v>
      </c>
      <c r="AK101" s="504"/>
      <c r="AL101" s="504"/>
      <c r="AM101" s="504"/>
      <c r="AN101" s="504"/>
      <c r="AO101" s="504"/>
      <c r="AP101" s="504"/>
      <c r="AQ101" s="504"/>
      <c r="AR101" s="505"/>
      <c r="AS101" s="282">
        <f>SUM(AS98:AS100)</f>
        <v>0</v>
      </c>
      <c r="AT101" s="531"/>
      <c r="AU101" s="126"/>
      <c r="AV101" s="544" t="s">
        <v>27</v>
      </c>
      <c r="AW101" s="501"/>
      <c r="AX101" s="501"/>
      <c r="AY101" s="501"/>
      <c r="AZ101" s="501"/>
      <c r="BA101" s="501"/>
      <c r="BB101" s="501"/>
      <c r="BC101" s="501"/>
      <c r="BD101" s="502"/>
      <c r="BE101" s="304">
        <f>SUM(BE98:BE100)</f>
        <v>0</v>
      </c>
      <c r="BF101" s="531"/>
      <c r="BH101" s="488" t="s">
        <v>27</v>
      </c>
      <c r="BI101" s="489"/>
      <c r="BJ101" s="489"/>
      <c r="BK101" s="489"/>
      <c r="BL101" s="489"/>
      <c r="BM101" s="489"/>
      <c r="BN101" s="489"/>
      <c r="BO101" s="489"/>
      <c r="BP101" s="490"/>
      <c r="BQ101" s="325">
        <f>SUM(BQ98:BQ100)</f>
        <v>0</v>
      </c>
      <c r="BR101" s="531"/>
      <c r="BT101" s="128"/>
      <c r="BU101" s="128"/>
      <c r="BV101" s="128"/>
      <c r="BW101" s="128"/>
      <c r="BX101" s="128"/>
      <c r="BY101" s="128"/>
      <c r="BZ101" s="128"/>
      <c r="CA101" s="128"/>
      <c r="CB101" s="29">
        <f>SUM(CB98:CB100)</f>
        <v>0</v>
      </c>
      <c r="CC101" s="8"/>
      <c r="CD101" s="503" t="s">
        <v>27</v>
      </c>
      <c r="CE101" s="504"/>
      <c r="CF101" s="504"/>
      <c r="CG101" s="504"/>
      <c r="CH101" s="504"/>
      <c r="CI101" s="504"/>
      <c r="CJ101" s="504"/>
      <c r="CK101" s="504"/>
      <c r="CL101" s="505"/>
      <c r="CM101" s="282">
        <f>SUM(CM98:CM100)</f>
        <v>0</v>
      </c>
      <c r="CN101" s="531"/>
      <c r="CP101" s="13">
        <f t="shared" si="199"/>
        <v>0</v>
      </c>
    </row>
    <row r="102" spans="1:96" ht="15" customHeight="1">
      <c r="A102" s="448" t="s">
        <v>21</v>
      </c>
      <c r="B102" s="449"/>
      <c r="C102" s="449"/>
      <c r="D102" s="449"/>
      <c r="E102" s="449"/>
      <c r="F102" s="449"/>
      <c r="G102" s="449"/>
      <c r="H102" s="449"/>
      <c r="I102" s="449"/>
      <c r="J102" s="449"/>
      <c r="K102" s="450"/>
      <c r="M102" s="609" t="s">
        <v>21</v>
      </c>
      <c r="N102" s="609"/>
      <c r="O102" s="609"/>
      <c r="P102" s="609"/>
      <c r="Q102" s="609"/>
      <c r="R102" s="609"/>
      <c r="S102" s="609"/>
      <c r="T102" s="609"/>
      <c r="U102" s="609"/>
      <c r="V102" s="609"/>
      <c r="W102" s="609"/>
      <c r="X102" s="569" t="s">
        <v>21</v>
      </c>
      <c r="Y102" s="449"/>
      <c r="Z102" s="449"/>
      <c r="AA102" s="449"/>
      <c r="AB102" s="449"/>
      <c r="AC102" s="449"/>
      <c r="AD102" s="449"/>
      <c r="AE102" s="449"/>
      <c r="AF102" s="449"/>
      <c r="AG102" s="449"/>
      <c r="AH102" s="450"/>
      <c r="AJ102" s="448" t="s">
        <v>21</v>
      </c>
      <c r="AK102" s="449"/>
      <c r="AL102" s="449"/>
      <c r="AM102" s="449"/>
      <c r="AN102" s="449"/>
      <c r="AO102" s="449"/>
      <c r="AP102" s="449"/>
      <c r="AQ102" s="449"/>
      <c r="AR102" s="449"/>
      <c r="AS102" s="449"/>
      <c r="AT102" s="450"/>
      <c r="AU102" s="108"/>
      <c r="AV102" s="500" t="s">
        <v>21</v>
      </c>
      <c r="AW102" s="501"/>
      <c r="AX102" s="501"/>
      <c r="AY102" s="501"/>
      <c r="AZ102" s="501"/>
      <c r="BA102" s="501"/>
      <c r="BB102" s="501"/>
      <c r="BC102" s="501"/>
      <c r="BD102" s="501"/>
      <c r="BE102" s="501"/>
      <c r="BF102" s="502"/>
      <c r="BH102" s="448" t="s">
        <v>21</v>
      </c>
      <c r="BI102" s="449"/>
      <c r="BJ102" s="449"/>
      <c r="BK102" s="449"/>
      <c r="BL102" s="449"/>
      <c r="BM102" s="449"/>
      <c r="BN102" s="449"/>
      <c r="BO102" s="449"/>
      <c r="BP102" s="449"/>
      <c r="BQ102" s="449"/>
      <c r="BR102" s="450"/>
      <c r="BT102" s="127"/>
      <c r="BU102" s="127"/>
      <c r="BV102" s="127"/>
      <c r="BW102" s="127"/>
      <c r="BX102" s="127"/>
      <c r="BY102" s="127"/>
      <c r="BZ102" s="127"/>
      <c r="CA102" s="127"/>
      <c r="CB102" s="127"/>
      <c r="CC102" s="127"/>
      <c r="CD102" s="448" t="s">
        <v>21</v>
      </c>
      <c r="CE102" s="449"/>
      <c r="CF102" s="449"/>
      <c r="CG102" s="449"/>
      <c r="CH102" s="449"/>
      <c r="CI102" s="449"/>
      <c r="CJ102" s="449"/>
      <c r="CK102" s="449"/>
      <c r="CL102" s="449"/>
      <c r="CM102" s="449"/>
      <c r="CN102" s="450"/>
      <c r="CP102" s="13">
        <f t="shared" si="199"/>
        <v>0</v>
      </c>
    </row>
    <row r="103" spans="1:96" s="204" customFormat="1" ht="27" customHeight="1">
      <c r="A103" s="19"/>
      <c r="B103" s="19" t="s">
        <v>22</v>
      </c>
      <c r="C103" s="19" t="s">
        <v>29</v>
      </c>
      <c r="D103" s="194">
        <v>1</v>
      </c>
      <c r="E103" s="196">
        <v>713</v>
      </c>
      <c r="F103" s="197">
        <v>1</v>
      </c>
      <c r="G103" s="198">
        <f t="shared" ref="G103:G106" si="205">D103*F103/E103</f>
        <v>1.4025245441795231E-3</v>
      </c>
      <c r="H103" s="195">
        <f>T103</f>
        <v>91900</v>
      </c>
      <c r="I103" s="5"/>
      <c r="J103" s="199">
        <f>G103*H103</f>
        <v>128.89200561009818</v>
      </c>
      <c r="K103" s="19"/>
      <c r="L103" s="200"/>
      <c r="M103" s="426">
        <v>1</v>
      </c>
      <c r="N103" s="618" t="s">
        <v>22</v>
      </c>
      <c r="O103" s="626" t="s">
        <v>29</v>
      </c>
      <c r="P103" s="627"/>
      <c r="Q103" s="628">
        <f>R12</f>
        <v>40</v>
      </c>
      <c r="R103" s="629">
        <v>1</v>
      </c>
      <c r="S103" s="630">
        <f t="shared" ref="S103:S106" si="206">P103*R103/Q103</f>
        <v>0</v>
      </c>
      <c r="T103" s="615">
        <f>AE103</f>
        <v>91900</v>
      </c>
      <c r="U103" s="631"/>
      <c r="V103" s="632">
        <f>S103*T103</f>
        <v>0</v>
      </c>
      <c r="W103" s="551"/>
      <c r="X103" s="570">
        <v>1</v>
      </c>
      <c r="Y103" s="253" t="s">
        <v>22</v>
      </c>
      <c r="Z103" s="193" t="s">
        <v>29</v>
      </c>
      <c r="AA103" s="228"/>
      <c r="AB103" s="231">
        <v>287</v>
      </c>
      <c r="AC103" s="232">
        <v>1</v>
      </c>
      <c r="AD103" s="233">
        <f t="shared" ref="AD103:AD106" si="207">AA103*AC103/AB103</f>
        <v>0</v>
      </c>
      <c r="AE103" s="228">
        <f>AQ103</f>
        <v>91900</v>
      </c>
      <c r="AF103" s="236"/>
      <c r="AG103" s="262">
        <f>AD103*AE103</f>
        <v>0</v>
      </c>
      <c r="AH103" s="532"/>
      <c r="AJ103" s="210">
        <v>1</v>
      </c>
      <c r="AK103" s="281" t="s">
        <v>22</v>
      </c>
      <c r="AL103" s="19" t="s">
        <v>29</v>
      </c>
      <c r="AM103" s="228">
        <f>2/92*AN103</f>
        <v>0.84782608695652173</v>
      </c>
      <c r="AN103" s="231">
        <f>AO12</f>
        <v>39</v>
      </c>
      <c r="AO103" s="232">
        <v>1</v>
      </c>
      <c r="AP103" s="233">
        <f t="shared" ref="AP103:AP106" si="208">AM103*AO103/AN103</f>
        <v>2.1739130434782608E-2</v>
      </c>
      <c r="AQ103" s="228">
        <f>BC103</f>
        <v>91900</v>
      </c>
      <c r="AR103" s="228"/>
      <c r="AS103" s="283">
        <f>AP103*AQ103</f>
        <v>1997.8260869565217</v>
      </c>
      <c r="AT103" s="532"/>
      <c r="AU103" s="19"/>
      <c r="AV103" s="210">
        <v>1</v>
      </c>
      <c r="AW103" s="303" t="s">
        <v>22</v>
      </c>
      <c r="AX103" s="19" t="s">
        <v>29</v>
      </c>
      <c r="AY103" s="228">
        <f>2/92*AZ103</f>
        <v>0.71739130434782605</v>
      </c>
      <c r="AZ103" s="231">
        <f>BA12</f>
        <v>33</v>
      </c>
      <c r="BA103" s="232">
        <v>1</v>
      </c>
      <c r="BB103" s="233">
        <f t="shared" ref="BB103:BB106" si="209">AY103*BA103/AZ103</f>
        <v>2.1739130434782608E-2</v>
      </c>
      <c r="BC103" s="228">
        <f>BO103</f>
        <v>91900</v>
      </c>
      <c r="BD103" s="228"/>
      <c r="BE103" s="305">
        <f>BB103*BC103</f>
        <v>1997.8260869565217</v>
      </c>
      <c r="BF103" s="532"/>
      <c r="BH103" s="210">
        <v>1</v>
      </c>
      <c r="BI103" s="324" t="s">
        <v>22</v>
      </c>
      <c r="BJ103" s="19" t="s">
        <v>29</v>
      </c>
      <c r="BK103" s="228">
        <f>2/92*BL103</f>
        <v>0.34782608695652173</v>
      </c>
      <c r="BL103" s="231">
        <f>BM12</f>
        <v>16</v>
      </c>
      <c r="BM103" s="232">
        <v>1</v>
      </c>
      <c r="BN103" s="233">
        <f t="shared" ref="BN103:BN106" si="210">BK103*BM103/BL103</f>
        <v>2.1739130434782608E-2</v>
      </c>
      <c r="BO103" s="228">
        <f>CK103</f>
        <v>91900</v>
      </c>
      <c r="BP103" s="228"/>
      <c r="BQ103" s="326">
        <f>BN103*BO103</f>
        <v>1997.8260869565217</v>
      </c>
      <c r="BR103" s="532"/>
      <c r="BS103" s="200"/>
      <c r="BT103" s="19" t="s">
        <v>22</v>
      </c>
      <c r="BU103" s="19" t="s">
        <v>29</v>
      </c>
      <c r="BV103" s="55"/>
      <c r="BW103" s="201">
        <f>BX12</f>
        <v>1</v>
      </c>
      <c r="BX103" s="202">
        <v>1</v>
      </c>
      <c r="BY103" s="203">
        <f t="shared" ref="BY103:BY106" si="211">BV103*BX103/BW103</f>
        <v>0</v>
      </c>
      <c r="BZ103" s="4">
        <f>62200+30000</f>
        <v>92200</v>
      </c>
      <c r="CA103" s="5"/>
      <c r="CB103" s="199">
        <f>BY103*BZ103</f>
        <v>0</v>
      </c>
      <c r="CC103" s="19"/>
      <c r="CD103" s="210">
        <v>1</v>
      </c>
      <c r="CE103" s="281" t="s">
        <v>22</v>
      </c>
      <c r="CF103" s="19" t="s">
        <v>29</v>
      </c>
      <c r="CG103" s="228">
        <f>2/92*CH103</f>
        <v>8.6956521739130432E-2</v>
      </c>
      <c r="CH103" s="231">
        <f>CI12</f>
        <v>4</v>
      </c>
      <c r="CI103" s="232">
        <v>1</v>
      </c>
      <c r="CJ103" s="233">
        <f t="shared" ref="CJ103:CJ106" si="212">CG103*CI103/CH103</f>
        <v>2.1739130434782608E-2</v>
      </c>
      <c r="CK103" s="228">
        <v>91900</v>
      </c>
      <c r="CL103" s="5"/>
      <c r="CM103" s="283">
        <f>CJ103*CK103</f>
        <v>1997.8260869565217</v>
      </c>
      <c r="CN103" s="532"/>
      <c r="CP103" s="388">
        <f>CM103*CH103+BQ103*BL103+BE103*AZ103+AS103*AN103</f>
        <v>183800</v>
      </c>
    </row>
    <row r="104" spans="1:96" ht="15" customHeight="1">
      <c r="A104" s="19"/>
      <c r="B104" s="19"/>
      <c r="C104" s="8"/>
      <c r="D104" s="194"/>
      <c r="E104" s="174">
        <v>713</v>
      </c>
      <c r="F104" s="177">
        <v>1</v>
      </c>
      <c r="G104" s="191">
        <f t="shared" si="205"/>
        <v>0</v>
      </c>
      <c r="H104" s="195">
        <f t="shared" ref="H104:H106" si="213">T104</f>
        <v>11932</v>
      </c>
      <c r="I104" s="5"/>
      <c r="J104" s="27">
        <f>G104*H104</f>
        <v>0</v>
      </c>
      <c r="K104" s="8"/>
      <c r="M104" s="426">
        <v>2</v>
      </c>
      <c r="N104" s="618"/>
      <c r="O104" s="374"/>
      <c r="P104" s="627"/>
      <c r="Q104" s="603">
        <f t="shared" ref="Q104:Q106" si="214">R13</f>
        <v>40</v>
      </c>
      <c r="R104" s="613">
        <v>1</v>
      </c>
      <c r="S104" s="620">
        <f t="shared" si="206"/>
        <v>0</v>
      </c>
      <c r="T104" s="615">
        <f t="shared" ref="T104:T106" si="215">AE104</f>
        <v>11932</v>
      </c>
      <c r="U104" s="631"/>
      <c r="V104" s="616">
        <f>S104*T104</f>
        <v>0</v>
      </c>
      <c r="W104" s="551"/>
      <c r="X104" s="570">
        <v>2</v>
      </c>
      <c r="Y104" s="253"/>
      <c r="Z104" s="152"/>
      <c r="AA104" s="228"/>
      <c r="AB104" s="220">
        <f t="shared" ref="AB104:AB105" si="216">AC13</f>
        <v>1</v>
      </c>
      <c r="AC104" s="226">
        <v>1</v>
      </c>
      <c r="AD104" s="229">
        <f t="shared" si="207"/>
        <v>0</v>
      </c>
      <c r="AE104" s="228">
        <f t="shared" ref="AE104:AE106" si="217">AQ104</f>
        <v>11932</v>
      </c>
      <c r="AF104" s="236"/>
      <c r="AG104" s="251">
        <f>AD104*AE104</f>
        <v>0</v>
      </c>
      <c r="AH104" s="533"/>
      <c r="AJ104" s="210">
        <v>2</v>
      </c>
      <c r="AK104" s="281"/>
      <c r="AL104" s="8"/>
      <c r="AM104" s="228"/>
      <c r="AN104" s="220">
        <f t="shared" ref="AN104:AN106" si="218">AO13</f>
        <v>39</v>
      </c>
      <c r="AO104" s="226">
        <v>1</v>
      </c>
      <c r="AP104" s="229">
        <f t="shared" si="208"/>
        <v>0</v>
      </c>
      <c r="AQ104" s="228">
        <f t="shared" ref="AQ104:AQ106" si="219">BC104</f>
        <v>11932</v>
      </c>
      <c r="AR104" s="228"/>
      <c r="AS104" s="279">
        <f>AP104*AQ104</f>
        <v>0</v>
      </c>
      <c r="AT104" s="533"/>
      <c r="AU104" s="8"/>
      <c r="AV104" s="210">
        <v>2</v>
      </c>
      <c r="AW104" s="303"/>
      <c r="AX104" s="8"/>
      <c r="AY104" s="228"/>
      <c r="AZ104" s="220">
        <f t="shared" ref="AZ104:AZ106" si="220">BA13</f>
        <v>33</v>
      </c>
      <c r="BA104" s="226">
        <v>1</v>
      </c>
      <c r="BB104" s="229">
        <f t="shared" si="209"/>
        <v>0</v>
      </c>
      <c r="BC104" s="228">
        <f t="shared" ref="BC104:BC106" si="221">BO104</f>
        <v>11932</v>
      </c>
      <c r="BD104" s="228"/>
      <c r="BE104" s="301">
        <f>BB104*BC104</f>
        <v>0</v>
      </c>
      <c r="BF104" s="533"/>
      <c r="BH104" s="210">
        <v>2</v>
      </c>
      <c r="BI104" s="324"/>
      <c r="BJ104" s="8"/>
      <c r="BK104" s="228"/>
      <c r="BL104" s="220">
        <f t="shared" ref="BL104:BL106" si="222">BM13</f>
        <v>16</v>
      </c>
      <c r="BM104" s="226">
        <v>1</v>
      </c>
      <c r="BN104" s="229">
        <f t="shared" si="210"/>
        <v>0</v>
      </c>
      <c r="BO104" s="228">
        <f t="shared" ref="BO104:BO106" si="223">CK104</f>
        <v>11932</v>
      </c>
      <c r="BP104" s="228"/>
      <c r="BQ104" s="322">
        <f>BN104*BO104</f>
        <v>0</v>
      </c>
      <c r="BR104" s="533"/>
      <c r="BT104" s="19"/>
      <c r="BU104" s="8"/>
      <c r="BV104" s="5"/>
      <c r="BW104" s="50">
        <f t="shared" ref="BW104:BW106" si="224">BX13</f>
        <v>1</v>
      </c>
      <c r="BX104" s="51">
        <v>1</v>
      </c>
      <c r="BY104" s="58">
        <f t="shared" si="211"/>
        <v>0</v>
      </c>
      <c r="BZ104" s="4">
        <v>11932</v>
      </c>
      <c r="CA104" s="5"/>
      <c r="CB104" s="27">
        <f>BY104*BZ104</f>
        <v>0</v>
      </c>
      <c r="CC104" s="8"/>
      <c r="CD104" s="210">
        <v>2</v>
      </c>
      <c r="CE104" s="281"/>
      <c r="CF104" s="8"/>
      <c r="CG104" s="228"/>
      <c r="CH104" s="220">
        <f t="shared" ref="CH104:CH106" si="225">CI13</f>
        <v>4</v>
      </c>
      <c r="CI104" s="226">
        <v>1</v>
      </c>
      <c r="CJ104" s="229">
        <f t="shared" si="212"/>
        <v>0</v>
      </c>
      <c r="CK104" s="228">
        <v>11932</v>
      </c>
      <c r="CL104" s="5"/>
      <c r="CM104" s="279">
        <f>CJ104*CK104</f>
        <v>0</v>
      </c>
      <c r="CN104" s="533"/>
      <c r="CP104" s="388">
        <f t="shared" ref="CP104:CP106" si="226">CM104*CH104+BQ104*BL104+BE104*AZ104+AS104*AN104</f>
        <v>0</v>
      </c>
    </row>
    <row r="105" spans="1:96" ht="15" customHeight="1">
      <c r="A105" s="19"/>
      <c r="B105" s="19"/>
      <c r="C105" s="8"/>
      <c r="D105" s="194"/>
      <c r="E105" s="174">
        <v>713</v>
      </c>
      <c r="F105" s="177">
        <v>1</v>
      </c>
      <c r="G105" s="191">
        <f t="shared" si="205"/>
        <v>0</v>
      </c>
      <c r="H105" s="195">
        <f t="shared" si="213"/>
        <v>22498</v>
      </c>
      <c r="I105" s="5"/>
      <c r="J105" s="27">
        <f>G105*H105</f>
        <v>0</v>
      </c>
      <c r="K105" s="8"/>
      <c r="M105" s="426">
        <v>3</v>
      </c>
      <c r="N105" s="618"/>
      <c r="O105" s="374"/>
      <c r="P105" s="627"/>
      <c r="Q105" s="603">
        <f t="shared" si="214"/>
        <v>40</v>
      </c>
      <c r="R105" s="613">
        <v>1</v>
      </c>
      <c r="S105" s="620">
        <f t="shared" si="206"/>
        <v>0</v>
      </c>
      <c r="T105" s="615">
        <f t="shared" si="215"/>
        <v>22498</v>
      </c>
      <c r="U105" s="631"/>
      <c r="V105" s="616">
        <f>S105*T105</f>
        <v>0</v>
      </c>
      <c r="W105" s="551"/>
      <c r="X105" s="570">
        <v>3</v>
      </c>
      <c r="Y105" s="253"/>
      <c r="Z105" s="152"/>
      <c r="AA105" s="228"/>
      <c r="AB105" s="220">
        <f t="shared" si="216"/>
        <v>1</v>
      </c>
      <c r="AC105" s="226">
        <v>1</v>
      </c>
      <c r="AD105" s="229">
        <f t="shared" si="207"/>
        <v>0</v>
      </c>
      <c r="AE105" s="228">
        <f t="shared" si="217"/>
        <v>22498</v>
      </c>
      <c r="AF105" s="236"/>
      <c r="AG105" s="251">
        <f>AD105*AE105</f>
        <v>0</v>
      </c>
      <c r="AH105" s="533"/>
      <c r="AJ105" s="210">
        <v>3</v>
      </c>
      <c r="AK105" s="281"/>
      <c r="AL105" s="8"/>
      <c r="AM105" s="228"/>
      <c r="AN105" s="220">
        <f t="shared" si="218"/>
        <v>39</v>
      </c>
      <c r="AO105" s="226">
        <v>1</v>
      </c>
      <c r="AP105" s="229">
        <f t="shared" si="208"/>
        <v>0</v>
      </c>
      <c r="AQ105" s="228">
        <f t="shared" si="219"/>
        <v>22498</v>
      </c>
      <c r="AR105" s="228"/>
      <c r="AS105" s="279">
        <f>AP105*AQ105</f>
        <v>0</v>
      </c>
      <c r="AT105" s="533"/>
      <c r="AU105" s="8"/>
      <c r="AV105" s="210">
        <v>3</v>
      </c>
      <c r="AW105" s="303"/>
      <c r="AX105" s="8"/>
      <c r="AY105" s="228"/>
      <c r="AZ105" s="220">
        <f t="shared" si="220"/>
        <v>33</v>
      </c>
      <c r="BA105" s="226">
        <v>1</v>
      </c>
      <c r="BB105" s="229">
        <f t="shared" si="209"/>
        <v>0</v>
      </c>
      <c r="BC105" s="228">
        <f t="shared" si="221"/>
        <v>22498</v>
      </c>
      <c r="BD105" s="228"/>
      <c r="BE105" s="301">
        <f>BB105*BC105</f>
        <v>0</v>
      </c>
      <c r="BF105" s="533"/>
      <c r="BH105" s="210">
        <v>3</v>
      </c>
      <c r="BI105" s="324"/>
      <c r="BJ105" s="8"/>
      <c r="BK105" s="228"/>
      <c r="BL105" s="220">
        <f t="shared" si="222"/>
        <v>16</v>
      </c>
      <c r="BM105" s="226">
        <v>1</v>
      </c>
      <c r="BN105" s="229">
        <f t="shared" si="210"/>
        <v>0</v>
      </c>
      <c r="BO105" s="228">
        <f t="shared" si="223"/>
        <v>22498</v>
      </c>
      <c r="BP105" s="228"/>
      <c r="BQ105" s="322">
        <f>BN105*BO105</f>
        <v>0</v>
      </c>
      <c r="BR105" s="533"/>
      <c r="BT105" s="19"/>
      <c r="BU105" s="8"/>
      <c r="BV105" s="5"/>
      <c r="BW105" s="50">
        <f t="shared" si="224"/>
        <v>1</v>
      </c>
      <c r="BX105" s="51">
        <v>1</v>
      </c>
      <c r="BY105" s="58">
        <f t="shared" si="211"/>
        <v>0</v>
      </c>
      <c r="BZ105" s="4">
        <v>22498</v>
      </c>
      <c r="CA105" s="5"/>
      <c r="CB105" s="27">
        <f>BY105*BZ105</f>
        <v>0</v>
      </c>
      <c r="CC105" s="8"/>
      <c r="CD105" s="210">
        <v>3</v>
      </c>
      <c r="CE105" s="281"/>
      <c r="CF105" s="8"/>
      <c r="CG105" s="228"/>
      <c r="CH105" s="220">
        <f t="shared" si="225"/>
        <v>4</v>
      </c>
      <c r="CI105" s="226">
        <v>1</v>
      </c>
      <c r="CJ105" s="229">
        <f t="shared" si="212"/>
        <v>0</v>
      </c>
      <c r="CK105" s="228">
        <v>22498</v>
      </c>
      <c r="CL105" s="5"/>
      <c r="CM105" s="279">
        <f>CJ105*CK105</f>
        <v>0</v>
      </c>
      <c r="CN105" s="533"/>
      <c r="CP105" s="388">
        <f t="shared" si="226"/>
        <v>0</v>
      </c>
    </row>
    <row r="106" spans="1:96" ht="38.25">
      <c r="A106" s="21"/>
      <c r="B106" s="19" t="s">
        <v>25</v>
      </c>
      <c r="C106" s="4" t="s">
        <v>99</v>
      </c>
      <c r="D106" s="194">
        <v>1</v>
      </c>
      <c r="E106" s="174">
        <v>713</v>
      </c>
      <c r="F106" s="177">
        <v>1</v>
      </c>
      <c r="G106" s="191">
        <f t="shared" si="205"/>
        <v>1.4025245441795231E-3</v>
      </c>
      <c r="H106" s="195">
        <f t="shared" si="213"/>
        <v>5000</v>
      </c>
      <c r="I106" s="5"/>
      <c r="J106" s="27">
        <f>G106*H106</f>
        <v>7.0126227208976157</v>
      </c>
      <c r="K106" s="8"/>
      <c r="M106" s="426">
        <v>4</v>
      </c>
      <c r="N106" s="618" t="s">
        <v>25</v>
      </c>
      <c r="O106" s="611" t="s">
        <v>99</v>
      </c>
      <c r="P106" s="627"/>
      <c r="Q106" s="603">
        <f t="shared" si="214"/>
        <v>40</v>
      </c>
      <c r="R106" s="613">
        <v>1</v>
      </c>
      <c r="S106" s="620">
        <f t="shared" si="206"/>
        <v>0</v>
      </c>
      <c r="T106" s="615">
        <f t="shared" si="215"/>
        <v>5000</v>
      </c>
      <c r="U106" s="631"/>
      <c r="V106" s="616">
        <f>S106*T106</f>
        <v>0</v>
      </c>
      <c r="W106" s="551"/>
      <c r="X106" s="571">
        <v>4</v>
      </c>
      <c r="Y106" s="253" t="s">
        <v>25</v>
      </c>
      <c r="Z106" s="195" t="s">
        <v>99</v>
      </c>
      <c r="AA106" s="228"/>
      <c r="AB106" s="220">
        <v>287</v>
      </c>
      <c r="AC106" s="226">
        <v>1</v>
      </c>
      <c r="AD106" s="229">
        <f t="shared" si="207"/>
        <v>0</v>
      </c>
      <c r="AE106" s="228">
        <f t="shared" si="217"/>
        <v>5000</v>
      </c>
      <c r="AF106" s="236"/>
      <c r="AG106" s="251">
        <f>AD106*AE106</f>
        <v>0</v>
      </c>
      <c r="AH106" s="533"/>
      <c r="AJ106" s="239">
        <v>4</v>
      </c>
      <c r="AK106" s="281" t="s">
        <v>25</v>
      </c>
      <c r="AL106" s="4" t="s">
        <v>99</v>
      </c>
      <c r="AM106" s="228">
        <f>1/92*AN106</f>
        <v>0.42391304347826086</v>
      </c>
      <c r="AN106" s="220">
        <f t="shared" si="218"/>
        <v>39</v>
      </c>
      <c r="AO106" s="226">
        <v>1</v>
      </c>
      <c r="AP106" s="229">
        <f t="shared" si="208"/>
        <v>1.0869565217391304E-2</v>
      </c>
      <c r="AQ106" s="228">
        <f t="shared" si="219"/>
        <v>5000</v>
      </c>
      <c r="AR106" s="228"/>
      <c r="AS106" s="279">
        <f>AP106*AQ106</f>
        <v>54.347826086956523</v>
      </c>
      <c r="AT106" s="533"/>
      <c r="AU106" s="126"/>
      <c r="AV106" s="239">
        <v>4</v>
      </c>
      <c r="AW106" s="303" t="s">
        <v>25</v>
      </c>
      <c r="AX106" s="4" t="s">
        <v>99</v>
      </c>
      <c r="AY106" s="228">
        <f>1/92*AZ106</f>
        <v>0.35869565217391303</v>
      </c>
      <c r="AZ106" s="220">
        <f t="shared" si="220"/>
        <v>33</v>
      </c>
      <c r="BA106" s="226">
        <v>1</v>
      </c>
      <c r="BB106" s="229">
        <f t="shared" si="209"/>
        <v>1.0869565217391304E-2</v>
      </c>
      <c r="BC106" s="228">
        <f t="shared" si="221"/>
        <v>5000</v>
      </c>
      <c r="BD106" s="228"/>
      <c r="BE106" s="301">
        <f>BB106*BC106</f>
        <v>54.347826086956523</v>
      </c>
      <c r="BF106" s="533"/>
      <c r="BH106" s="239">
        <v>4</v>
      </c>
      <c r="BI106" s="324" t="s">
        <v>25</v>
      </c>
      <c r="BJ106" s="4" t="s">
        <v>99</v>
      </c>
      <c r="BK106" s="228">
        <f>1/92*BL106</f>
        <v>0.17391304347826086</v>
      </c>
      <c r="BL106" s="220">
        <f t="shared" si="222"/>
        <v>16</v>
      </c>
      <c r="BM106" s="226">
        <v>1</v>
      </c>
      <c r="BN106" s="229">
        <f t="shared" si="210"/>
        <v>1.0869565217391304E-2</v>
      </c>
      <c r="BO106" s="228">
        <f t="shared" si="223"/>
        <v>5000</v>
      </c>
      <c r="BP106" s="228"/>
      <c r="BQ106" s="322">
        <f>BN106*BO106</f>
        <v>54.347826086956523</v>
      </c>
      <c r="BR106" s="533"/>
      <c r="BT106" s="19" t="s">
        <v>25</v>
      </c>
      <c r="BU106" s="4" t="s">
        <v>99</v>
      </c>
      <c r="BV106" s="55"/>
      <c r="BW106" s="50">
        <f t="shared" si="224"/>
        <v>1</v>
      </c>
      <c r="BX106" s="51">
        <v>1</v>
      </c>
      <c r="BY106" s="58">
        <f t="shared" si="211"/>
        <v>0</v>
      </c>
      <c r="BZ106" s="4">
        <v>1100</v>
      </c>
      <c r="CA106" s="5"/>
      <c r="CB106" s="27">
        <f>BY106*BZ106</f>
        <v>0</v>
      </c>
      <c r="CC106" s="8"/>
      <c r="CD106" s="239">
        <v>4</v>
      </c>
      <c r="CE106" s="281" t="s">
        <v>25</v>
      </c>
      <c r="CF106" s="4" t="s">
        <v>99</v>
      </c>
      <c r="CG106" s="228">
        <f>1/92*CH106</f>
        <v>4.3478260869565216E-2</v>
      </c>
      <c r="CH106" s="220">
        <f t="shared" si="225"/>
        <v>4</v>
      </c>
      <c r="CI106" s="226">
        <v>1</v>
      </c>
      <c r="CJ106" s="229">
        <f t="shared" si="212"/>
        <v>1.0869565217391304E-2</v>
      </c>
      <c r="CK106" s="228">
        <v>5000</v>
      </c>
      <c r="CL106" s="5"/>
      <c r="CM106" s="279">
        <f>CJ106*CK106</f>
        <v>54.347826086956523</v>
      </c>
      <c r="CN106" s="533"/>
      <c r="CP106" s="388">
        <f t="shared" si="226"/>
        <v>5000</v>
      </c>
    </row>
    <row r="107" spans="1:96">
      <c r="A107" s="445" t="s">
        <v>27</v>
      </c>
      <c r="B107" s="446"/>
      <c r="C107" s="446"/>
      <c r="D107" s="446"/>
      <c r="E107" s="446"/>
      <c r="F107" s="446"/>
      <c r="G107" s="446"/>
      <c r="H107" s="446"/>
      <c r="I107" s="447"/>
      <c r="J107" s="29">
        <f>SUM(J103:J106)</f>
        <v>135.90462833099579</v>
      </c>
      <c r="K107" s="8"/>
      <c r="M107" s="582" t="s">
        <v>27</v>
      </c>
      <c r="N107" s="582"/>
      <c r="O107" s="582"/>
      <c r="P107" s="582"/>
      <c r="Q107" s="582"/>
      <c r="R107" s="582"/>
      <c r="S107" s="582"/>
      <c r="T107" s="582"/>
      <c r="U107" s="582"/>
      <c r="V107" s="622">
        <f>SUM(V103:V106)</f>
        <v>0</v>
      </c>
      <c r="W107" s="551"/>
      <c r="X107" s="561" t="s">
        <v>27</v>
      </c>
      <c r="Y107" s="536"/>
      <c r="Z107" s="536"/>
      <c r="AA107" s="536"/>
      <c r="AB107" s="536"/>
      <c r="AC107" s="536"/>
      <c r="AD107" s="536"/>
      <c r="AE107" s="536"/>
      <c r="AF107" s="537"/>
      <c r="AG107" s="254">
        <f>SUM(AG103:AG106)</f>
        <v>0</v>
      </c>
      <c r="AH107" s="534"/>
      <c r="AJ107" s="503" t="s">
        <v>27</v>
      </c>
      <c r="AK107" s="504"/>
      <c r="AL107" s="504"/>
      <c r="AM107" s="504"/>
      <c r="AN107" s="504"/>
      <c r="AO107" s="504"/>
      <c r="AP107" s="504"/>
      <c r="AQ107" s="504"/>
      <c r="AR107" s="505"/>
      <c r="AS107" s="282">
        <f>SUM(AS103:AS106)</f>
        <v>2052.1739130434785</v>
      </c>
      <c r="AT107" s="534"/>
      <c r="AU107" s="126"/>
      <c r="AV107" s="485" t="s">
        <v>27</v>
      </c>
      <c r="AW107" s="486"/>
      <c r="AX107" s="486"/>
      <c r="AY107" s="486"/>
      <c r="AZ107" s="486"/>
      <c r="BA107" s="486"/>
      <c r="BB107" s="486"/>
      <c r="BC107" s="486"/>
      <c r="BD107" s="487"/>
      <c r="BE107" s="304">
        <f>SUM(BE103:BE106)</f>
        <v>2052.1739130434785</v>
      </c>
      <c r="BF107" s="534"/>
      <c r="BH107" s="488" t="s">
        <v>27</v>
      </c>
      <c r="BI107" s="489"/>
      <c r="BJ107" s="489"/>
      <c r="BK107" s="489"/>
      <c r="BL107" s="489"/>
      <c r="BM107" s="489"/>
      <c r="BN107" s="489"/>
      <c r="BO107" s="489"/>
      <c r="BP107" s="490"/>
      <c r="BQ107" s="325">
        <f>SUM(BQ103:BQ106)</f>
        <v>2052.1739130434785</v>
      </c>
      <c r="BR107" s="534"/>
      <c r="BT107" s="128"/>
      <c r="BU107" s="128"/>
      <c r="BV107" s="128"/>
      <c r="BW107" s="128"/>
      <c r="BX107" s="128"/>
      <c r="BY107" s="128"/>
      <c r="BZ107" s="128"/>
      <c r="CA107" s="128"/>
      <c r="CB107" s="29">
        <f>SUM(CB103:CB106)</f>
        <v>0</v>
      </c>
      <c r="CC107" s="8"/>
      <c r="CD107" s="503" t="s">
        <v>27</v>
      </c>
      <c r="CE107" s="504"/>
      <c r="CF107" s="504"/>
      <c r="CG107" s="504"/>
      <c r="CH107" s="504"/>
      <c r="CI107" s="504"/>
      <c r="CJ107" s="504"/>
      <c r="CK107" s="504"/>
      <c r="CL107" s="505"/>
      <c r="CM107" s="282">
        <f>SUM(CM103:CM106)</f>
        <v>2052.1739130434785</v>
      </c>
      <c r="CN107" s="534"/>
      <c r="CP107" s="96">
        <f>SUM(CP103:CP106)</f>
        <v>188800</v>
      </c>
      <c r="CQ107" s="142">
        <v>188800</v>
      </c>
    </row>
    <row r="108" spans="1:96" ht="15" customHeight="1">
      <c r="A108" s="448">
        <v>8</v>
      </c>
      <c r="B108" s="449"/>
      <c r="C108" s="449"/>
      <c r="D108" s="449"/>
      <c r="E108" s="449"/>
      <c r="F108" s="449"/>
      <c r="G108" s="449"/>
      <c r="H108" s="449"/>
      <c r="I108" s="449"/>
      <c r="J108" s="449"/>
      <c r="K108" s="450"/>
      <c r="M108" s="609" t="s">
        <v>26</v>
      </c>
      <c r="N108" s="609"/>
      <c r="O108" s="609"/>
      <c r="P108" s="609"/>
      <c r="Q108" s="609"/>
      <c r="R108" s="609"/>
      <c r="S108" s="609"/>
      <c r="T108" s="609"/>
      <c r="U108" s="609"/>
      <c r="V108" s="609"/>
      <c r="W108" s="609"/>
      <c r="X108" s="569" t="s">
        <v>26</v>
      </c>
      <c r="Y108" s="449"/>
      <c r="Z108" s="449"/>
      <c r="AA108" s="449"/>
      <c r="AB108" s="449"/>
      <c r="AC108" s="449"/>
      <c r="AD108" s="449"/>
      <c r="AE108" s="449"/>
      <c r="AF108" s="449"/>
      <c r="AG108" s="449"/>
      <c r="AH108" s="450"/>
      <c r="AJ108" s="448" t="s">
        <v>26</v>
      </c>
      <c r="AK108" s="449"/>
      <c r="AL108" s="449"/>
      <c r="AM108" s="449"/>
      <c r="AN108" s="449"/>
      <c r="AO108" s="449"/>
      <c r="AP108" s="449"/>
      <c r="AQ108" s="449"/>
      <c r="AR108" s="449"/>
      <c r="AS108" s="449"/>
      <c r="AT108" s="450"/>
      <c r="AU108" s="108"/>
      <c r="AV108" s="448" t="s">
        <v>26</v>
      </c>
      <c r="AW108" s="449"/>
      <c r="AX108" s="449"/>
      <c r="AY108" s="449"/>
      <c r="AZ108" s="449"/>
      <c r="BA108" s="449"/>
      <c r="BB108" s="449"/>
      <c r="BC108" s="449"/>
      <c r="BD108" s="449"/>
      <c r="BE108" s="449"/>
      <c r="BF108" s="450"/>
      <c r="BH108" s="448" t="s">
        <v>26</v>
      </c>
      <c r="BI108" s="449"/>
      <c r="BJ108" s="449"/>
      <c r="BK108" s="449"/>
      <c r="BL108" s="449"/>
      <c r="BM108" s="449"/>
      <c r="BN108" s="449"/>
      <c r="BO108" s="449"/>
      <c r="BP108" s="449"/>
      <c r="BQ108" s="449"/>
      <c r="BR108" s="450"/>
      <c r="BT108" s="127"/>
      <c r="BU108" s="127"/>
      <c r="BV108" s="127"/>
      <c r="BW108" s="127"/>
      <c r="BX108" s="127"/>
      <c r="BY108" s="127"/>
      <c r="BZ108" s="127"/>
      <c r="CA108" s="127"/>
      <c r="CB108" s="127"/>
      <c r="CC108" s="127"/>
      <c r="CD108" s="448" t="s">
        <v>26</v>
      </c>
      <c r="CE108" s="449"/>
      <c r="CF108" s="449"/>
      <c r="CG108" s="449"/>
      <c r="CH108" s="449"/>
      <c r="CI108" s="449"/>
      <c r="CJ108" s="449"/>
      <c r="CK108" s="449"/>
      <c r="CL108" s="449"/>
      <c r="CM108" s="449"/>
      <c r="CN108" s="450"/>
      <c r="CQ108" s="80">
        <f>CQ107-CP107</f>
        <v>0</v>
      </c>
    </row>
    <row r="109" spans="1:96" ht="39">
      <c r="A109" s="19"/>
      <c r="B109" s="19" t="s">
        <v>98</v>
      </c>
      <c r="C109" s="193" t="s">
        <v>30</v>
      </c>
      <c r="D109" s="194">
        <v>8</v>
      </c>
      <c r="E109" s="174">
        <v>713</v>
      </c>
      <c r="F109" s="177">
        <v>1</v>
      </c>
      <c r="G109" s="191">
        <f t="shared" ref="G109:G110" si="227">D109*F109/E109</f>
        <v>1.1220196353436185E-2</v>
      </c>
      <c r="H109" s="195">
        <f>T109</f>
        <v>20641</v>
      </c>
      <c r="I109" s="20"/>
      <c r="J109" s="27">
        <f>G109*H109</f>
        <v>231.5960729312763</v>
      </c>
      <c r="K109" s="8"/>
      <c r="M109" s="426">
        <v>1</v>
      </c>
      <c r="N109" s="618" t="s">
        <v>98</v>
      </c>
      <c r="O109" s="626" t="s">
        <v>30</v>
      </c>
      <c r="P109" s="615"/>
      <c r="Q109" s="603">
        <f>R12</f>
        <v>40</v>
      </c>
      <c r="R109" s="613">
        <v>1</v>
      </c>
      <c r="S109" s="620">
        <f t="shared" ref="S109:S110" si="228">P109*R109/Q109</f>
        <v>0</v>
      </c>
      <c r="T109" s="615">
        <f>AE109</f>
        <v>20641</v>
      </c>
      <c r="U109" s="423"/>
      <c r="V109" s="616">
        <f>S109*T109</f>
        <v>0</v>
      </c>
      <c r="W109" s="535"/>
      <c r="X109" s="570">
        <v>1</v>
      </c>
      <c r="Y109" s="253" t="s">
        <v>98</v>
      </c>
      <c r="Z109" s="19" t="s">
        <v>30</v>
      </c>
      <c r="AA109" s="228"/>
      <c r="AB109" s="220">
        <v>287</v>
      </c>
      <c r="AC109" s="226">
        <v>1</v>
      </c>
      <c r="AD109" s="229">
        <f t="shared" ref="AD109:AD110" si="229">AA109*AC109/AB109</f>
        <v>0</v>
      </c>
      <c r="AE109" s="228">
        <f>AQ109</f>
        <v>20641</v>
      </c>
      <c r="AF109" s="163"/>
      <c r="AG109" s="251">
        <f>AD109*AE109</f>
        <v>0</v>
      </c>
      <c r="AH109" s="529"/>
      <c r="AJ109" s="210">
        <v>1</v>
      </c>
      <c r="AK109" s="281" t="s">
        <v>98</v>
      </c>
      <c r="AL109" s="19" t="s">
        <v>30</v>
      </c>
      <c r="AM109" s="228">
        <f>8/88*AN109</f>
        <v>3.5454545454545454</v>
      </c>
      <c r="AN109" s="220">
        <f>AO12</f>
        <v>39</v>
      </c>
      <c r="AO109" s="226">
        <v>1</v>
      </c>
      <c r="AP109" s="229">
        <f t="shared" ref="AP109:AP110" si="230">AM109*AO109/AN109</f>
        <v>9.0909090909090912E-2</v>
      </c>
      <c r="AQ109" s="228">
        <f>BC109</f>
        <v>20641</v>
      </c>
      <c r="AR109" s="163"/>
      <c r="AS109" s="279">
        <f>AP109*AQ109</f>
        <v>1876.4545454545455</v>
      </c>
      <c r="AT109" s="529"/>
      <c r="AU109" s="8"/>
      <c r="AV109" s="210">
        <v>1</v>
      </c>
      <c r="AW109" s="303" t="s">
        <v>98</v>
      </c>
      <c r="AX109" s="19" t="s">
        <v>30</v>
      </c>
      <c r="AY109" s="228">
        <f>8/88*AZ109</f>
        <v>3</v>
      </c>
      <c r="AZ109" s="220">
        <f>BA12</f>
        <v>33</v>
      </c>
      <c r="BA109" s="226">
        <v>1</v>
      </c>
      <c r="BB109" s="229">
        <f t="shared" ref="BB109:BB110" si="231">AY109*BA109/AZ109</f>
        <v>9.0909090909090912E-2</v>
      </c>
      <c r="BC109" s="228">
        <f>BO109</f>
        <v>20641</v>
      </c>
      <c r="BD109" s="163"/>
      <c r="BE109" s="301">
        <f>BB109*BC109</f>
        <v>1876.4545454545455</v>
      </c>
      <c r="BF109" s="529"/>
      <c r="BH109" s="210">
        <v>1</v>
      </c>
      <c r="BI109" s="324" t="s">
        <v>98</v>
      </c>
      <c r="BJ109" s="19" t="s">
        <v>30</v>
      </c>
      <c r="BK109" s="228">
        <f>8/88*BL109</f>
        <v>1.4545454545454546</v>
      </c>
      <c r="BL109" s="220">
        <f>BM12</f>
        <v>16</v>
      </c>
      <c r="BM109" s="226">
        <v>1</v>
      </c>
      <c r="BN109" s="229">
        <f t="shared" ref="BN109:BN110" si="232">BK109*BM109/BL109</f>
        <v>9.0909090909090912E-2</v>
      </c>
      <c r="BO109" s="228">
        <f>CK109</f>
        <v>20641</v>
      </c>
      <c r="BP109" s="20"/>
      <c r="BQ109" s="322">
        <f>BN109*BO109</f>
        <v>1876.4545454545455</v>
      </c>
      <c r="BR109" s="529"/>
      <c r="BT109" s="19" t="s">
        <v>98</v>
      </c>
      <c r="BU109" s="19" t="s">
        <v>30</v>
      </c>
      <c r="BV109" s="5"/>
      <c r="BW109" s="50">
        <f>BX12</f>
        <v>1</v>
      </c>
      <c r="BX109" s="51">
        <v>1</v>
      </c>
      <c r="BY109" s="58">
        <f t="shared" ref="BY109:BY110" si="233">BV109*BX109/BW109</f>
        <v>0</v>
      </c>
      <c r="BZ109" s="4">
        <v>25000</v>
      </c>
      <c r="CA109" s="20"/>
      <c r="CB109" s="27">
        <f>BY109*BZ109</f>
        <v>0</v>
      </c>
      <c r="CC109" s="8"/>
      <c r="CD109" s="210">
        <v>1</v>
      </c>
      <c r="CE109" s="281" t="s">
        <v>98</v>
      </c>
      <c r="CF109" s="19" t="s">
        <v>30</v>
      </c>
      <c r="CG109" s="228"/>
      <c r="CH109" s="220">
        <f>CI12</f>
        <v>4</v>
      </c>
      <c r="CI109" s="226">
        <v>1</v>
      </c>
      <c r="CJ109" s="229">
        <f t="shared" ref="CJ109:CJ110" si="234">CG109*CI109/CH109</f>
        <v>0</v>
      </c>
      <c r="CK109" s="228">
        <v>20641</v>
      </c>
      <c r="CL109" s="163"/>
      <c r="CM109" s="279">
        <f>CJ109*CK109</f>
        <v>0</v>
      </c>
      <c r="CN109" s="529"/>
      <c r="CP109" s="61">
        <f t="shared" ref="CP109" si="235">Q109*V109+AB109*AG109+AN109*AS109+AZ109*BE109+BL109*BQ109+CB109*BW109</f>
        <v>165128.00000000003</v>
      </c>
    </row>
    <row r="110" spans="1:96" ht="77.25">
      <c r="A110" s="19"/>
      <c r="B110" s="19" t="s">
        <v>100</v>
      </c>
      <c r="C110" s="193" t="s">
        <v>31</v>
      </c>
      <c r="D110" s="101">
        <v>34</v>
      </c>
      <c r="E110" s="174">
        <v>713</v>
      </c>
      <c r="F110" s="177">
        <v>1</v>
      </c>
      <c r="G110" s="191">
        <f t="shared" si="227"/>
        <v>4.7685834502103785E-2</v>
      </c>
      <c r="H110" s="195">
        <f>T110</f>
        <v>252</v>
      </c>
      <c r="I110" s="20"/>
      <c r="J110" s="27">
        <f>G110*H110</f>
        <v>12.016830294530154</v>
      </c>
      <c r="K110" s="8"/>
      <c r="M110" s="426">
        <v>2</v>
      </c>
      <c r="N110" s="618" t="s">
        <v>100</v>
      </c>
      <c r="O110" s="626" t="s">
        <v>31</v>
      </c>
      <c r="P110" s="365"/>
      <c r="Q110" s="603">
        <f>R13</f>
        <v>40</v>
      </c>
      <c r="R110" s="613">
        <v>1</v>
      </c>
      <c r="S110" s="620">
        <f t="shared" si="228"/>
        <v>0</v>
      </c>
      <c r="T110" s="615">
        <f>AE110</f>
        <v>252</v>
      </c>
      <c r="U110" s="423"/>
      <c r="V110" s="616">
        <f>S110*T110</f>
        <v>0</v>
      </c>
      <c r="W110" s="535"/>
      <c r="X110" s="570">
        <v>2</v>
      </c>
      <c r="Y110" s="253" t="s">
        <v>100</v>
      </c>
      <c r="Z110" s="19" t="s">
        <v>31</v>
      </c>
      <c r="AA110" s="163"/>
      <c r="AB110" s="220">
        <v>287</v>
      </c>
      <c r="AC110" s="226">
        <v>1</v>
      </c>
      <c r="AD110" s="229">
        <f t="shared" si="229"/>
        <v>0</v>
      </c>
      <c r="AE110" s="228">
        <f>AQ110</f>
        <v>252</v>
      </c>
      <c r="AF110" s="163"/>
      <c r="AG110" s="251">
        <f>AD110*AE110</f>
        <v>0</v>
      </c>
      <c r="AH110" s="530"/>
      <c r="AJ110" s="210">
        <v>2</v>
      </c>
      <c r="AK110" s="281" t="s">
        <v>189</v>
      </c>
      <c r="AL110" s="19" t="s">
        <v>31</v>
      </c>
      <c r="AM110" s="228">
        <f>436/88*AN110</f>
        <v>193.22727272727272</v>
      </c>
      <c r="AN110" s="220">
        <f>AO13</f>
        <v>39</v>
      </c>
      <c r="AO110" s="226">
        <v>1</v>
      </c>
      <c r="AP110" s="229">
        <f t="shared" si="230"/>
        <v>4.9545454545454541</v>
      </c>
      <c r="AQ110" s="228">
        <f>BC110</f>
        <v>252</v>
      </c>
      <c r="AR110" s="163"/>
      <c r="AS110" s="279">
        <f>AP110*AQ110</f>
        <v>1248.5454545454545</v>
      </c>
      <c r="AT110" s="530"/>
      <c r="AU110" s="8"/>
      <c r="AV110" s="210">
        <v>2</v>
      </c>
      <c r="AW110" s="303" t="s">
        <v>189</v>
      </c>
      <c r="AX110" s="19" t="s">
        <v>31</v>
      </c>
      <c r="AY110" s="228">
        <f>436/88*AZ110</f>
        <v>163.5</v>
      </c>
      <c r="AZ110" s="220">
        <f>BA13</f>
        <v>33</v>
      </c>
      <c r="BA110" s="226">
        <v>1</v>
      </c>
      <c r="BB110" s="229">
        <f t="shared" si="231"/>
        <v>4.9545454545454541</v>
      </c>
      <c r="BC110" s="228">
        <f>BO110</f>
        <v>252</v>
      </c>
      <c r="BD110" s="163"/>
      <c r="BE110" s="301">
        <f>BB110*BC110</f>
        <v>1248.5454545454545</v>
      </c>
      <c r="BF110" s="530"/>
      <c r="BH110" s="210">
        <v>2</v>
      </c>
      <c r="BI110" s="324" t="s">
        <v>189</v>
      </c>
      <c r="BJ110" s="19" t="s">
        <v>31</v>
      </c>
      <c r="BK110" s="228">
        <f>436/88*BL110</f>
        <v>79.272727272727266</v>
      </c>
      <c r="BL110" s="220">
        <f>BM13</f>
        <v>16</v>
      </c>
      <c r="BM110" s="226">
        <v>1</v>
      </c>
      <c r="BN110" s="229">
        <f t="shared" si="232"/>
        <v>4.9545454545454541</v>
      </c>
      <c r="BO110" s="228">
        <f>CK110</f>
        <v>252</v>
      </c>
      <c r="BP110" s="20"/>
      <c r="BQ110" s="322">
        <f>BN110*BO110</f>
        <v>1248.5454545454545</v>
      </c>
      <c r="BR110" s="530"/>
      <c r="BT110" s="19" t="s">
        <v>100</v>
      </c>
      <c r="BU110" s="19" t="s">
        <v>31</v>
      </c>
      <c r="BV110" s="20"/>
      <c r="BW110" s="50">
        <f>BX13</f>
        <v>1</v>
      </c>
      <c r="BX110" s="51">
        <v>1</v>
      </c>
      <c r="BY110" s="58">
        <f t="shared" si="233"/>
        <v>0</v>
      </c>
      <c r="BZ110" s="8">
        <v>5100</v>
      </c>
      <c r="CA110" s="20"/>
      <c r="CB110" s="27">
        <f>BY110*BZ110</f>
        <v>0</v>
      </c>
      <c r="CC110" s="8"/>
      <c r="CD110" s="210">
        <v>2</v>
      </c>
      <c r="CE110" s="281" t="s">
        <v>100</v>
      </c>
      <c r="CF110" s="19" t="s">
        <v>31</v>
      </c>
      <c r="CG110" s="163"/>
      <c r="CH110" s="220">
        <f>CI13</f>
        <v>4</v>
      </c>
      <c r="CI110" s="226">
        <v>1</v>
      </c>
      <c r="CJ110" s="229">
        <f t="shared" si="234"/>
        <v>0</v>
      </c>
      <c r="CK110" s="163">
        <v>252</v>
      </c>
      <c r="CL110" s="163"/>
      <c r="CM110" s="279">
        <f>CJ110*CK110</f>
        <v>0</v>
      </c>
      <c r="CN110" s="530"/>
      <c r="CP110" s="61">
        <f>Q110*V110+AB110*AG110+AN110*AS110+AZ110*BE110+BL110*BQ110+CB110*BW110</f>
        <v>109872</v>
      </c>
    </row>
    <row r="111" spans="1:96">
      <c r="A111" s="445" t="s">
        <v>27</v>
      </c>
      <c r="B111" s="446"/>
      <c r="C111" s="446"/>
      <c r="D111" s="446"/>
      <c r="E111" s="446"/>
      <c r="F111" s="446"/>
      <c r="G111" s="446"/>
      <c r="H111" s="446"/>
      <c r="I111" s="447"/>
      <c r="J111" s="29">
        <f>SUM(J109:J110)</f>
        <v>243.61290322580646</v>
      </c>
      <c r="K111" s="8">
        <f>J111*E110</f>
        <v>173696</v>
      </c>
      <c r="M111" s="582" t="s">
        <v>27</v>
      </c>
      <c r="N111" s="582"/>
      <c r="O111" s="582"/>
      <c r="P111" s="582"/>
      <c r="Q111" s="582"/>
      <c r="R111" s="582"/>
      <c r="S111" s="582"/>
      <c r="T111" s="582"/>
      <c r="U111" s="582"/>
      <c r="V111" s="622">
        <f>SUM(V109:V110)</f>
        <v>0</v>
      </c>
      <c r="W111" s="535"/>
      <c r="X111" s="561" t="s">
        <v>27</v>
      </c>
      <c r="Y111" s="536"/>
      <c r="Z111" s="536"/>
      <c r="AA111" s="536"/>
      <c r="AB111" s="536"/>
      <c r="AC111" s="536"/>
      <c r="AD111" s="536"/>
      <c r="AE111" s="536"/>
      <c r="AF111" s="537"/>
      <c r="AG111" s="254">
        <f>SUM(AG109:AG110)</f>
        <v>0</v>
      </c>
      <c r="AH111" s="531"/>
      <c r="AJ111" s="503" t="s">
        <v>27</v>
      </c>
      <c r="AK111" s="504"/>
      <c r="AL111" s="504"/>
      <c r="AM111" s="504"/>
      <c r="AN111" s="504"/>
      <c r="AO111" s="504"/>
      <c r="AP111" s="504"/>
      <c r="AQ111" s="504"/>
      <c r="AR111" s="505"/>
      <c r="AS111" s="282">
        <f>SUM(AS109:AS110)</f>
        <v>3125</v>
      </c>
      <c r="AT111" s="531"/>
      <c r="AU111" s="126"/>
      <c r="AV111" s="485" t="s">
        <v>27</v>
      </c>
      <c r="AW111" s="486"/>
      <c r="AX111" s="486"/>
      <c r="AY111" s="486"/>
      <c r="AZ111" s="486"/>
      <c r="BA111" s="486"/>
      <c r="BB111" s="486"/>
      <c r="BC111" s="486"/>
      <c r="BD111" s="487"/>
      <c r="BE111" s="304">
        <f>SUM(BE109:BE110)</f>
        <v>3125</v>
      </c>
      <c r="BF111" s="531"/>
      <c r="BH111" s="488" t="s">
        <v>27</v>
      </c>
      <c r="BI111" s="489"/>
      <c r="BJ111" s="489"/>
      <c r="BK111" s="489"/>
      <c r="BL111" s="489"/>
      <c r="BM111" s="489"/>
      <c r="BN111" s="489"/>
      <c r="BO111" s="489"/>
      <c r="BP111" s="490"/>
      <c r="BQ111" s="325">
        <f>SUM(BQ109:BQ110)</f>
        <v>3125</v>
      </c>
      <c r="BR111" s="531"/>
      <c r="BT111" s="128"/>
      <c r="BU111" s="128"/>
      <c r="BV111" s="128"/>
      <c r="BW111" s="128"/>
      <c r="BX111" s="128"/>
      <c r="BY111" s="128"/>
      <c r="BZ111" s="128"/>
      <c r="CA111" s="128"/>
      <c r="CB111" s="29">
        <f>SUM(CB109:CB110)</f>
        <v>0</v>
      </c>
      <c r="CC111" s="8"/>
      <c r="CD111" s="503" t="s">
        <v>27</v>
      </c>
      <c r="CE111" s="504"/>
      <c r="CF111" s="504"/>
      <c r="CG111" s="504"/>
      <c r="CH111" s="504"/>
      <c r="CI111" s="504"/>
      <c r="CJ111" s="504"/>
      <c r="CK111" s="504"/>
      <c r="CL111" s="505"/>
      <c r="CM111" s="282">
        <f>SUM(CM109:CM110)</f>
        <v>0</v>
      </c>
      <c r="CN111" s="531"/>
      <c r="CP111" s="96">
        <f>SUM(CP109:CP110)</f>
        <v>275000</v>
      </c>
      <c r="CQ111" s="142"/>
      <c r="CR111" s="80"/>
    </row>
    <row r="112" spans="1:96" ht="15" customHeight="1">
      <c r="A112" s="470" t="s">
        <v>68</v>
      </c>
      <c r="B112" s="471"/>
      <c r="C112" s="471"/>
      <c r="D112" s="471"/>
      <c r="E112" s="471"/>
      <c r="F112" s="471"/>
      <c r="G112" s="471"/>
      <c r="H112" s="471"/>
      <c r="I112" s="471"/>
      <c r="J112" s="471"/>
      <c r="K112" s="472"/>
      <c r="M112" s="609" t="s">
        <v>68</v>
      </c>
      <c r="N112" s="609"/>
      <c r="O112" s="609"/>
      <c r="P112" s="609"/>
      <c r="Q112" s="609"/>
      <c r="R112" s="609"/>
      <c r="S112" s="609"/>
      <c r="T112" s="609"/>
      <c r="U112" s="609"/>
      <c r="V112" s="609"/>
      <c r="W112" s="609"/>
      <c r="X112" s="471" t="s">
        <v>68</v>
      </c>
      <c r="Y112" s="471"/>
      <c r="Z112" s="471"/>
      <c r="AA112" s="471"/>
      <c r="AB112" s="471"/>
      <c r="AC112" s="471"/>
      <c r="AD112" s="471"/>
      <c r="AE112" s="471"/>
      <c r="AF112" s="471"/>
      <c r="AG112" s="471"/>
      <c r="AH112" s="472"/>
      <c r="AJ112" s="470" t="s">
        <v>68</v>
      </c>
      <c r="AK112" s="471"/>
      <c r="AL112" s="471"/>
      <c r="AM112" s="471"/>
      <c r="AN112" s="471"/>
      <c r="AO112" s="471"/>
      <c r="AP112" s="471"/>
      <c r="AQ112" s="471"/>
      <c r="AR112" s="471"/>
      <c r="AS112" s="471"/>
      <c r="AT112" s="472"/>
      <c r="AU112" s="107"/>
      <c r="AV112" s="470" t="s">
        <v>68</v>
      </c>
      <c r="AW112" s="471"/>
      <c r="AX112" s="471"/>
      <c r="AY112" s="471"/>
      <c r="AZ112" s="471"/>
      <c r="BA112" s="471"/>
      <c r="BB112" s="471"/>
      <c r="BC112" s="471"/>
      <c r="BD112" s="471"/>
      <c r="BE112" s="471"/>
      <c r="BF112" s="472"/>
      <c r="BH112" s="470" t="s">
        <v>68</v>
      </c>
      <c r="BI112" s="471"/>
      <c r="BJ112" s="471"/>
      <c r="BK112" s="471"/>
      <c r="BL112" s="471"/>
      <c r="BM112" s="471"/>
      <c r="BN112" s="471"/>
      <c r="BO112" s="471"/>
      <c r="BP112" s="471"/>
      <c r="BQ112" s="471"/>
      <c r="BR112" s="472"/>
      <c r="BT112" s="127"/>
      <c r="BU112" s="127"/>
      <c r="BV112" s="127"/>
      <c r="BW112" s="127"/>
      <c r="BX112" s="127"/>
      <c r="BY112" s="127"/>
      <c r="BZ112" s="127"/>
      <c r="CA112" s="127"/>
      <c r="CB112" s="127"/>
      <c r="CC112" s="127"/>
      <c r="CD112" s="470" t="s">
        <v>68</v>
      </c>
      <c r="CE112" s="471"/>
      <c r="CF112" s="471"/>
      <c r="CG112" s="471"/>
      <c r="CH112" s="471"/>
      <c r="CI112" s="471"/>
      <c r="CJ112" s="471"/>
      <c r="CK112" s="471"/>
      <c r="CL112" s="471"/>
      <c r="CM112" s="471"/>
      <c r="CN112" s="472"/>
    </row>
    <row r="113" spans="1:99" s="204" customFormat="1" ht="26.25">
      <c r="A113" s="19"/>
      <c r="B113" s="22" t="s">
        <v>50</v>
      </c>
      <c r="C113" s="193" t="s">
        <v>32</v>
      </c>
      <c r="D113" s="205">
        <v>1</v>
      </c>
      <c r="E113" s="196">
        <v>732</v>
      </c>
      <c r="F113" s="197">
        <v>1</v>
      </c>
      <c r="G113" s="198">
        <f>D113*F113/E113</f>
        <v>1.366120218579235E-3</v>
      </c>
      <c r="H113" s="206">
        <f>T113</f>
        <v>1085428.465632</v>
      </c>
      <c r="I113" s="207"/>
      <c r="J113" s="199">
        <f t="shared" ref="J113:J122" si="236">G113*H113</f>
        <v>1482.8257727213115</v>
      </c>
      <c r="K113" s="208">
        <f>H113/1.302/12</f>
        <v>69471.868000000002</v>
      </c>
      <c r="L113" s="200"/>
      <c r="M113" s="426">
        <v>1</v>
      </c>
      <c r="N113" s="633" t="s">
        <v>50</v>
      </c>
      <c r="O113" s="626" t="s">
        <v>32</v>
      </c>
      <c r="P113" s="634">
        <f>1/132*Q113</f>
        <v>0.30303030303030304</v>
      </c>
      <c r="Q113" s="628">
        <f>R12</f>
        <v>40</v>
      </c>
      <c r="R113" s="629">
        <v>1</v>
      </c>
      <c r="S113" s="630">
        <f>P113*R113/Q113</f>
        <v>7.575757575757576E-3</v>
      </c>
      <c r="T113" s="635">
        <f>AE113</f>
        <v>1085428.465632</v>
      </c>
      <c r="U113" s="636"/>
      <c r="V113" s="632">
        <f>S113*T113</f>
        <v>8222.9429214545453</v>
      </c>
      <c r="W113" s="551"/>
      <c r="X113" s="570">
        <v>1</v>
      </c>
      <c r="Y113" s="263" t="s">
        <v>50</v>
      </c>
      <c r="Z113" s="19" t="s">
        <v>32</v>
      </c>
      <c r="AA113" s="225"/>
      <c r="AB113" s="231">
        <v>287</v>
      </c>
      <c r="AC113" s="232">
        <v>1</v>
      </c>
      <c r="AD113" s="233">
        <f>AA113*AC113/AB113</f>
        <v>0</v>
      </c>
      <c r="AE113" s="234">
        <f>AQ113</f>
        <v>1085428.465632</v>
      </c>
      <c r="AF113" s="260"/>
      <c r="AG113" s="262">
        <f>AD113*AE113</f>
        <v>0</v>
      </c>
      <c r="AH113" s="532"/>
      <c r="AJ113" s="210">
        <v>1</v>
      </c>
      <c r="AK113" s="284" t="s">
        <v>50</v>
      </c>
      <c r="AL113" s="19" t="s">
        <v>32</v>
      </c>
      <c r="AM113" s="225">
        <f>1/132*AN113</f>
        <v>0.29545454545454547</v>
      </c>
      <c r="AN113" s="231">
        <f>AO12</f>
        <v>39</v>
      </c>
      <c r="AO113" s="232">
        <v>1</v>
      </c>
      <c r="AP113" s="233">
        <f>AM113*AO113/AN113</f>
        <v>7.575757575757576E-3</v>
      </c>
      <c r="AQ113" s="234">
        <f>BC113</f>
        <v>1085428.465632</v>
      </c>
      <c r="AR113" s="260"/>
      <c r="AS113" s="283">
        <f t="shared" ref="AS113:AS122" si="237">AP113*AQ113</f>
        <v>8222.9429214545453</v>
      </c>
      <c r="AT113" s="532"/>
      <c r="AU113" s="19"/>
      <c r="AV113" s="210">
        <v>1</v>
      </c>
      <c r="AW113" s="306" t="s">
        <v>50</v>
      </c>
      <c r="AX113" s="19" t="s">
        <v>32</v>
      </c>
      <c r="AY113" s="225">
        <f>1/132*AZ113</f>
        <v>0.25</v>
      </c>
      <c r="AZ113" s="231">
        <f>AZ110</f>
        <v>33</v>
      </c>
      <c r="BA113" s="232">
        <v>1</v>
      </c>
      <c r="BB113" s="233">
        <f>AY113*BA113/AZ113</f>
        <v>7.575757575757576E-3</v>
      </c>
      <c r="BC113" s="234">
        <f>BO113</f>
        <v>1085428.465632</v>
      </c>
      <c r="BD113" s="260"/>
      <c r="BE113" s="305">
        <f t="shared" ref="BE113:BE122" si="238">BB113*BC113</f>
        <v>8222.9429214545453</v>
      </c>
      <c r="BF113" s="532"/>
      <c r="BH113" s="210">
        <v>1</v>
      </c>
      <c r="BI113" s="327" t="s">
        <v>50</v>
      </c>
      <c r="BJ113" s="19" t="s">
        <v>32</v>
      </c>
      <c r="BK113" s="225">
        <f>1/132*BL113</f>
        <v>0.12121212121212122</v>
      </c>
      <c r="BL113" s="231">
        <f>BL110</f>
        <v>16</v>
      </c>
      <c r="BM113" s="232">
        <v>1</v>
      </c>
      <c r="BN113" s="233">
        <f>BK113*BM113/BL113</f>
        <v>7.575757575757576E-3</v>
      </c>
      <c r="BO113" s="234">
        <f>CK113</f>
        <v>1085428.465632</v>
      </c>
      <c r="BP113" s="260"/>
      <c r="BQ113" s="326">
        <f t="shared" ref="BQ113:BQ122" si="239">BN113*BO113</f>
        <v>8222.9429214545453</v>
      </c>
      <c r="BR113" s="532"/>
      <c r="BS113" s="200"/>
      <c r="BT113" s="22" t="s">
        <v>50</v>
      </c>
      <c r="BU113" s="19" t="s">
        <v>32</v>
      </c>
      <c r="BV113" s="131"/>
      <c r="BW113" s="201">
        <f>BX12</f>
        <v>1</v>
      </c>
      <c r="BX113" s="202">
        <v>1</v>
      </c>
      <c r="BY113" s="203">
        <f>BV113*BX113/BW113</f>
        <v>0</v>
      </c>
      <c r="BZ113" s="209">
        <f>50884*12*1.302</f>
        <v>795011.61600000004</v>
      </c>
      <c r="CA113" s="210"/>
      <c r="CB113" s="199">
        <f>BY113*BZ113</f>
        <v>0</v>
      </c>
      <c r="CC113" s="19"/>
      <c r="CD113" s="210">
        <v>1</v>
      </c>
      <c r="CE113" s="344" t="s">
        <v>50</v>
      </c>
      <c r="CF113" s="19" t="s">
        <v>32</v>
      </c>
      <c r="CG113" s="225">
        <f>1/132*CH113</f>
        <v>3.0303030303030304E-2</v>
      </c>
      <c r="CH113" s="231">
        <v>4</v>
      </c>
      <c r="CI113" s="232">
        <v>1</v>
      </c>
      <c r="CJ113" s="233">
        <f>CG113*CI113/CH113</f>
        <v>7.575757575757576E-3</v>
      </c>
      <c r="CK113" s="234">
        <f>69471.868*12*1.302</f>
        <v>1085428.465632</v>
      </c>
      <c r="CL113" s="260"/>
      <c r="CM113" s="283">
        <f>CJ113*CK113</f>
        <v>8222.9429214545453</v>
      </c>
      <c r="CN113" s="532"/>
      <c r="CO113" s="211">
        <f>BK113+AY113+AM113+AA113+P113+CG113+BV113</f>
        <v>1</v>
      </c>
      <c r="CP113" s="388">
        <f>Q113*V113+AB113*AG113+AN113*AS113+AZ113*BE113+BL113*BQ113+CB113*BW113+CM113*CH113</f>
        <v>1085428.465632</v>
      </c>
      <c r="CQ113" s="212"/>
    </row>
    <row r="114" spans="1:99" s="204" customFormat="1" ht="26.25">
      <c r="A114" s="19"/>
      <c r="B114" s="22" t="s">
        <v>51</v>
      </c>
      <c r="C114" s="193" t="s">
        <v>32</v>
      </c>
      <c r="D114" s="205">
        <v>2</v>
      </c>
      <c r="E114" s="196">
        <v>732</v>
      </c>
      <c r="F114" s="197">
        <v>1</v>
      </c>
      <c r="G114" s="198">
        <f t="shared" ref="G114:G122" si="240">D114*F114/E114</f>
        <v>2.7322404371584699E-3</v>
      </c>
      <c r="H114" s="206">
        <f t="shared" ref="H114:H122" si="241">T114</f>
        <v>625443.9534</v>
      </c>
      <c r="I114" s="207"/>
      <c r="J114" s="199">
        <f t="shared" si="236"/>
        <v>1708.8632606557378</v>
      </c>
      <c r="K114" s="208">
        <f>H114/1.302/12</f>
        <v>40030.974999999999</v>
      </c>
      <c r="L114" s="200"/>
      <c r="M114" s="426">
        <v>2</v>
      </c>
      <c r="N114" s="633" t="s">
        <v>51</v>
      </c>
      <c r="O114" s="626" t="s">
        <v>32</v>
      </c>
      <c r="P114" s="634">
        <f>2/132*Q114</f>
        <v>0.60606060606060608</v>
      </c>
      <c r="Q114" s="628">
        <f>R12</f>
        <v>40</v>
      </c>
      <c r="R114" s="629">
        <v>1</v>
      </c>
      <c r="S114" s="630">
        <f t="shared" ref="S114:S122" si="242">P114*R114/Q114</f>
        <v>1.5151515151515152E-2</v>
      </c>
      <c r="T114" s="635">
        <f t="shared" ref="T114:T122" si="243">AE114</f>
        <v>625443.9534</v>
      </c>
      <c r="U114" s="636"/>
      <c r="V114" s="632">
        <f t="shared" ref="V114:V122" si="244">S114*T114</f>
        <v>9476.4235363636362</v>
      </c>
      <c r="W114" s="551"/>
      <c r="X114" s="570">
        <v>2</v>
      </c>
      <c r="Y114" s="263" t="s">
        <v>51</v>
      </c>
      <c r="Z114" s="19" t="s">
        <v>32</v>
      </c>
      <c r="AA114" s="225"/>
      <c r="AB114" s="231">
        <v>287</v>
      </c>
      <c r="AC114" s="232">
        <v>1</v>
      </c>
      <c r="AD114" s="233">
        <f t="shared" ref="AD114:AD122" si="245">AA114*AC114/AB114</f>
        <v>0</v>
      </c>
      <c r="AE114" s="234">
        <f t="shared" ref="AE114:AE122" si="246">AQ114</f>
        <v>625443.9534</v>
      </c>
      <c r="AF114" s="260"/>
      <c r="AG114" s="262">
        <f t="shared" ref="AG114:AG122" si="247">AD114*AE114</f>
        <v>0</v>
      </c>
      <c r="AH114" s="533"/>
      <c r="AJ114" s="210">
        <v>2</v>
      </c>
      <c r="AK114" s="284" t="s">
        <v>51</v>
      </c>
      <c r="AL114" s="19" t="s">
        <v>32</v>
      </c>
      <c r="AM114" s="225">
        <f>2/132*AN114</f>
        <v>0.59090909090909094</v>
      </c>
      <c r="AN114" s="231">
        <f>AO12</f>
        <v>39</v>
      </c>
      <c r="AO114" s="232">
        <v>1</v>
      </c>
      <c r="AP114" s="233">
        <f t="shared" ref="AP114:AP122" si="248">AM114*AO114/AN114</f>
        <v>1.5151515151515152E-2</v>
      </c>
      <c r="AQ114" s="234">
        <f t="shared" ref="AQ114:AQ122" si="249">BC114</f>
        <v>625443.9534</v>
      </c>
      <c r="AR114" s="260"/>
      <c r="AS114" s="283">
        <f t="shared" si="237"/>
        <v>9476.4235363636362</v>
      </c>
      <c r="AT114" s="533"/>
      <c r="AU114" s="19"/>
      <c r="AV114" s="210">
        <v>2</v>
      </c>
      <c r="AW114" s="306" t="s">
        <v>51</v>
      </c>
      <c r="AX114" s="19" t="s">
        <v>32</v>
      </c>
      <c r="AY114" s="225">
        <f>2/132*AZ114</f>
        <v>0.5</v>
      </c>
      <c r="AZ114" s="231">
        <f>AZ113</f>
        <v>33</v>
      </c>
      <c r="BA114" s="232">
        <v>1</v>
      </c>
      <c r="BB114" s="233">
        <f t="shared" ref="BB114:BB122" si="250">AY114*BA114/AZ114</f>
        <v>1.5151515151515152E-2</v>
      </c>
      <c r="BC114" s="234">
        <f t="shared" ref="BC114:BC122" si="251">BO114</f>
        <v>625443.9534</v>
      </c>
      <c r="BD114" s="260"/>
      <c r="BE114" s="305">
        <f t="shared" si="238"/>
        <v>9476.4235363636362</v>
      </c>
      <c r="BF114" s="533"/>
      <c r="BH114" s="210">
        <v>2</v>
      </c>
      <c r="BI114" s="327" t="s">
        <v>51</v>
      </c>
      <c r="BJ114" s="19" t="s">
        <v>32</v>
      </c>
      <c r="BK114" s="225">
        <f>2/132*BL114</f>
        <v>0.24242424242424243</v>
      </c>
      <c r="BL114" s="231">
        <f>BL113</f>
        <v>16</v>
      </c>
      <c r="BM114" s="232">
        <v>1</v>
      </c>
      <c r="BN114" s="233">
        <f t="shared" ref="BN114:BN122" si="252">BK114*BM114/BL114</f>
        <v>1.5151515151515152E-2</v>
      </c>
      <c r="BO114" s="234">
        <f t="shared" ref="BO114:BO122" si="253">CK114</f>
        <v>625443.9534</v>
      </c>
      <c r="BP114" s="260"/>
      <c r="BQ114" s="326">
        <f t="shared" si="239"/>
        <v>9476.4235363636362</v>
      </c>
      <c r="BR114" s="533"/>
      <c r="BS114" s="200"/>
      <c r="BT114" s="22" t="s">
        <v>51</v>
      </c>
      <c r="BU114" s="19" t="s">
        <v>32</v>
      </c>
      <c r="BV114" s="131"/>
      <c r="BW114" s="201">
        <f>BX12</f>
        <v>1</v>
      </c>
      <c r="BX114" s="202">
        <v>1</v>
      </c>
      <c r="BY114" s="203">
        <f t="shared" ref="BY114:BY122" si="254">BV114*BX114/BW114</f>
        <v>0</v>
      </c>
      <c r="BZ114" s="209">
        <f>30132*1.302*12</f>
        <v>470782.36800000002</v>
      </c>
      <c r="CA114" s="210"/>
      <c r="CB114" s="199">
        <f t="shared" ref="CB114:CB122" si="255">BY114*BZ114</f>
        <v>0</v>
      </c>
      <c r="CC114" s="19"/>
      <c r="CD114" s="210">
        <v>2</v>
      </c>
      <c r="CE114" s="344" t="s">
        <v>51</v>
      </c>
      <c r="CF114" s="19" t="s">
        <v>32</v>
      </c>
      <c r="CG114" s="225">
        <f>2/132*CH114</f>
        <v>6.0606060606060608E-2</v>
      </c>
      <c r="CH114" s="231">
        <f>CH113</f>
        <v>4</v>
      </c>
      <c r="CI114" s="232">
        <v>1</v>
      </c>
      <c r="CJ114" s="233">
        <f t="shared" ref="CJ114:CJ122" si="256">CG114*CI114/CH114</f>
        <v>1.5151515151515152E-2</v>
      </c>
      <c r="CK114" s="234">
        <f>80061.95/2*1.302*12</f>
        <v>625443.9534</v>
      </c>
      <c r="CL114" s="260"/>
      <c r="CM114" s="283">
        <f t="shared" ref="CM114:CM122" si="257">CJ114*CK114</f>
        <v>9476.4235363636362</v>
      </c>
      <c r="CN114" s="533"/>
      <c r="CO114" s="211">
        <f t="shared" ref="CO114:CO122" si="258">BK114+AY114+AM114+AA114+P114+CG114+BV114</f>
        <v>2</v>
      </c>
      <c r="CP114" s="388">
        <f t="shared" ref="CP114:CP122" si="259">Q114*V114+AB114*AG114+AN114*AS114+AZ114*BE114+BL114*BQ114+CB114*BW114+CM114*CH114</f>
        <v>1250887.9068</v>
      </c>
      <c r="CQ114" s="212"/>
    </row>
    <row r="115" spans="1:99" s="204" customFormat="1" ht="26.25">
      <c r="A115" s="19"/>
      <c r="B115" s="22" t="s">
        <v>155</v>
      </c>
      <c r="C115" s="193" t="s">
        <v>32</v>
      </c>
      <c r="D115" s="205">
        <v>1</v>
      </c>
      <c r="E115" s="196">
        <v>732</v>
      </c>
      <c r="F115" s="197">
        <v>1</v>
      </c>
      <c r="G115" s="198">
        <f t="shared" si="240"/>
        <v>1.366120218579235E-3</v>
      </c>
      <c r="H115" s="206">
        <f t="shared" si="241"/>
        <v>417860.625</v>
      </c>
      <c r="I115" s="207"/>
      <c r="J115" s="199">
        <f t="shared" si="236"/>
        <v>570.84784836065569</v>
      </c>
      <c r="K115" s="19"/>
      <c r="L115" s="200"/>
      <c r="M115" s="426">
        <v>3</v>
      </c>
      <c r="N115" s="633" t="s">
        <v>155</v>
      </c>
      <c r="O115" s="626" t="s">
        <v>32</v>
      </c>
      <c r="P115" s="634"/>
      <c r="Q115" s="628">
        <f>R12</f>
        <v>40</v>
      </c>
      <c r="R115" s="629">
        <v>1</v>
      </c>
      <c r="S115" s="630">
        <f t="shared" si="242"/>
        <v>0</v>
      </c>
      <c r="T115" s="635">
        <f t="shared" si="243"/>
        <v>417860.625</v>
      </c>
      <c r="U115" s="636"/>
      <c r="V115" s="632">
        <f t="shared" si="244"/>
        <v>0</v>
      </c>
      <c r="W115" s="551"/>
      <c r="X115" s="570">
        <v>3</v>
      </c>
      <c r="Y115" s="263" t="s">
        <v>155</v>
      </c>
      <c r="Z115" s="19" t="s">
        <v>32</v>
      </c>
      <c r="AA115" s="225"/>
      <c r="AB115" s="231">
        <v>287</v>
      </c>
      <c r="AC115" s="232">
        <v>1</v>
      </c>
      <c r="AD115" s="233">
        <f t="shared" si="245"/>
        <v>0</v>
      </c>
      <c r="AE115" s="234">
        <f t="shared" si="246"/>
        <v>417860.625</v>
      </c>
      <c r="AF115" s="260"/>
      <c r="AG115" s="262">
        <f t="shared" si="247"/>
        <v>0</v>
      </c>
      <c r="AH115" s="533"/>
      <c r="AJ115" s="210">
        <v>3</v>
      </c>
      <c r="AK115" s="284" t="s">
        <v>155</v>
      </c>
      <c r="AL115" s="19" t="s">
        <v>32</v>
      </c>
      <c r="AM115" s="225">
        <f>1/88*AN115</f>
        <v>0.44318181818181818</v>
      </c>
      <c r="AN115" s="231">
        <f>AO12</f>
        <v>39</v>
      </c>
      <c r="AO115" s="232">
        <v>1</v>
      </c>
      <c r="AP115" s="233">
        <f t="shared" si="248"/>
        <v>1.1363636363636364E-2</v>
      </c>
      <c r="AQ115" s="234">
        <f t="shared" si="249"/>
        <v>417860.625</v>
      </c>
      <c r="AR115" s="260"/>
      <c r="AS115" s="283">
        <f t="shared" si="237"/>
        <v>4748.416193181818</v>
      </c>
      <c r="AT115" s="533"/>
      <c r="AU115" s="19"/>
      <c r="AV115" s="210">
        <v>3</v>
      </c>
      <c r="AW115" s="306" t="s">
        <v>155</v>
      </c>
      <c r="AX115" s="19" t="s">
        <v>32</v>
      </c>
      <c r="AY115" s="225">
        <f>1/88*AZ115</f>
        <v>0.375</v>
      </c>
      <c r="AZ115" s="231">
        <f t="shared" ref="AZ115:AZ122" si="260">AZ114</f>
        <v>33</v>
      </c>
      <c r="BA115" s="232">
        <v>1</v>
      </c>
      <c r="BB115" s="233">
        <f>AY115*BA115/AZ115</f>
        <v>1.1363636363636364E-2</v>
      </c>
      <c r="BC115" s="234">
        <f t="shared" si="251"/>
        <v>417860.625</v>
      </c>
      <c r="BD115" s="260"/>
      <c r="BE115" s="305">
        <f t="shared" si="238"/>
        <v>4748.416193181818</v>
      </c>
      <c r="BF115" s="533"/>
      <c r="BH115" s="210">
        <v>3</v>
      </c>
      <c r="BI115" s="327" t="s">
        <v>155</v>
      </c>
      <c r="BJ115" s="19" t="s">
        <v>32</v>
      </c>
      <c r="BK115" s="225">
        <f>1/88*BL115</f>
        <v>0.18181818181818182</v>
      </c>
      <c r="BL115" s="231">
        <f t="shared" ref="BL115:BL122" si="261">BL114</f>
        <v>16</v>
      </c>
      <c r="BM115" s="232">
        <v>1</v>
      </c>
      <c r="BN115" s="233">
        <f>BK115*BM115/BL115</f>
        <v>1.1363636363636364E-2</v>
      </c>
      <c r="BO115" s="234">
        <f t="shared" si="253"/>
        <v>417860.625</v>
      </c>
      <c r="BP115" s="260"/>
      <c r="BQ115" s="326">
        <f t="shared" si="239"/>
        <v>4748.416193181818</v>
      </c>
      <c r="BR115" s="533"/>
      <c r="BS115" s="200"/>
      <c r="BT115" s="22" t="s">
        <v>155</v>
      </c>
      <c r="BU115" s="19" t="s">
        <v>32</v>
      </c>
      <c r="BV115" s="131"/>
      <c r="BW115" s="201">
        <f>BX12</f>
        <v>1</v>
      </c>
      <c r="BX115" s="202">
        <v>1</v>
      </c>
      <c r="BY115" s="203">
        <f t="shared" si="254"/>
        <v>0</v>
      </c>
      <c r="BZ115" s="209">
        <f>14269*1.302*12</f>
        <v>222938.85600000003</v>
      </c>
      <c r="CA115" s="210"/>
      <c r="CB115" s="199">
        <f t="shared" si="255"/>
        <v>0</v>
      </c>
      <c r="CC115" s="19"/>
      <c r="CD115" s="210">
        <v>3</v>
      </c>
      <c r="CE115" s="344" t="s">
        <v>155</v>
      </c>
      <c r="CF115" s="19" t="s">
        <v>32</v>
      </c>
      <c r="CG115" s="225"/>
      <c r="CH115" s="231">
        <f t="shared" ref="CH115:CH117" si="262">CH114</f>
        <v>4</v>
      </c>
      <c r="CI115" s="232">
        <v>1</v>
      </c>
      <c r="CJ115" s="233">
        <f t="shared" si="256"/>
        <v>0</v>
      </c>
      <c r="CK115" s="234">
        <f>25675*1.302*12.5</f>
        <v>417860.625</v>
      </c>
      <c r="CL115" s="260"/>
      <c r="CM115" s="283">
        <f t="shared" si="257"/>
        <v>0</v>
      </c>
      <c r="CN115" s="533"/>
      <c r="CO115" s="211">
        <f t="shared" si="258"/>
        <v>1</v>
      </c>
      <c r="CP115" s="388">
        <f t="shared" si="259"/>
        <v>417860.625</v>
      </c>
      <c r="CQ115" s="212">
        <f>SUM(CP113:CP115)</f>
        <v>2754176.997432</v>
      </c>
      <c r="CR115" s="204">
        <v>2754177</v>
      </c>
    </row>
    <row r="116" spans="1:99" s="204" customFormat="1">
      <c r="A116" s="19"/>
      <c r="B116" s="22"/>
      <c r="C116" s="193"/>
      <c r="D116" s="205"/>
      <c r="E116" s="196"/>
      <c r="F116" s="197"/>
      <c r="G116" s="198"/>
      <c r="H116" s="206">
        <f t="shared" si="241"/>
        <v>0</v>
      </c>
      <c r="I116" s="207"/>
      <c r="J116" s="199"/>
      <c r="K116" s="19"/>
      <c r="L116" s="200"/>
      <c r="M116" s="426">
        <v>4</v>
      </c>
      <c r="N116" s="633"/>
      <c r="O116" s="626"/>
      <c r="P116" s="634"/>
      <c r="Q116" s="628"/>
      <c r="R116" s="629"/>
      <c r="S116" s="630"/>
      <c r="T116" s="635">
        <f t="shared" si="243"/>
        <v>0</v>
      </c>
      <c r="U116" s="636"/>
      <c r="V116" s="632"/>
      <c r="W116" s="551"/>
      <c r="X116" s="570">
        <v>4</v>
      </c>
      <c r="Y116" s="263"/>
      <c r="Z116" s="19"/>
      <c r="AA116" s="235"/>
      <c r="AB116" s="231"/>
      <c r="AC116" s="232"/>
      <c r="AD116" s="233"/>
      <c r="AE116" s="234">
        <f t="shared" si="246"/>
        <v>0</v>
      </c>
      <c r="AF116" s="260"/>
      <c r="AG116" s="262"/>
      <c r="AH116" s="533"/>
      <c r="AJ116" s="210">
        <v>4</v>
      </c>
      <c r="AK116" s="284"/>
      <c r="AL116" s="19"/>
      <c r="AM116" s="225"/>
      <c r="AN116" s="231">
        <f>AO12</f>
        <v>39</v>
      </c>
      <c r="AO116" s="232"/>
      <c r="AP116" s="233"/>
      <c r="AQ116" s="234">
        <f t="shared" si="249"/>
        <v>0</v>
      </c>
      <c r="AR116" s="260"/>
      <c r="AS116" s="283"/>
      <c r="AT116" s="533"/>
      <c r="AU116" s="19"/>
      <c r="AV116" s="210">
        <v>4</v>
      </c>
      <c r="AW116" s="306"/>
      <c r="AX116" s="19"/>
      <c r="AY116" s="225"/>
      <c r="AZ116" s="231">
        <f t="shared" si="260"/>
        <v>33</v>
      </c>
      <c r="BA116" s="232"/>
      <c r="BB116" s="233"/>
      <c r="BC116" s="234">
        <f t="shared" si="251"/>
        <v>0</v>
      </c>
      <c r="BD116" s="260"/>
      <c r="BE116" s="305"/>
      <c r="BF116" s="533"/>
      <c r="BH116" s="210">
        <v>4</v>
      </c>
      <c r="BI116" s="327"/>
      <c r="BJ116" s="19"/>
      <c r="BK116" s="225"/>
      <c r="BL116" s="231">
        <f t="shared" si="261"/>
        <v>16</v>
      </c>
      <c r="BM116" s="232"/>
      <c r="BN116" s="233"/>
      <c r="BO116" s="234">
        <f t="shared" si="253"/>
        <v>0</v>
      </c>
      <c r="BP116" s="260"/>
      <c r="BQ116" s="326"/>
      <c r="BR116" s="533"/>
      <c r="BS116" s="200"/>
      <c r="BT116" s="22"/>
      <c r="BU116" s="19"/>
      <c r="BV116" s="64"/>
      <c r="BW116" s="201"/>
      <c r="BX116" s="202"/>
      <c r="BY116" s="203"/>
      <c r="BZ116" s="209"/>
      <c r="CA116" s="210"/>
      <c r="CB116" s="199"/>
      <c r="CC116" s="19"/>
      <c r="CD116" s="210">
        <v>4</v>
      </c>
      <c r="CE116" s="344"/>
      <c r="CF116" s="19"/>
      <c r="CG116" s="235"/>
      <c r="CH116" s="231">
        <f t="shared" si="262"/>
        <v>4</v>
      </c>
      <c r="CI116" s="232"/>
      <c r="CJ116" s="233"/>
      <c r="CK116" s="234"/>
      <c r="CL116" s="260"/>
      <c r="CM116" s="283"/>
      <c r="CN116" s="533"/>
      <c r="CO116" s="211"/>
      <c r="CP116" s="388">
        <f t="shared" si="259"/>
        <v>0</v>
      </c>
      <c r="CQ116" s="212"/>
      <c r="CR116" s="212">
        <f>CR115-CQ115</f>
        <v>2.5679999962449074E-3</v>
      </c>
    </row>
    <row r="117" spans="1:99" s="204" customFormat="1">
      <c r="A117" s="19"/>
      <c r="B117" s="22"/>
      <c r="C117" s="193"/>
      <c r="D117" s="205"/>
      <c r="E117" s="196"/>
      <c r="F117" s="197"/>
      <c r="G117" s="198"/>
      <c r="H117" s="206">
        <f t="shared" si="241"/>
        <v>0</v>
      </c>
      <c r="I117" s="207"/>
      <c r="J117" s="199"/>
      <c r="K117" s="19"/>
      <c r="L117" s="200"/>
      <c r="M117" s="426">
        <v>5</v>
      </c>
      <c r="N117" s="633"/>
      <c r="O117" s="626"/>
      <c r="P117" s="637"/>
      <c r="Q117" s="628"/>
      <c r="R117" s="629"/>
      <c r="S117" s="630"/>
      <c r="T117" s="635">
        <f t="shared" si="243"/>
        <v>0</v>
      </c>
      <c r="U117" s="636"/>
      <c r="V117" s="632"/>
      <c r="W117" s="551"/>
      <c r="X117" s="570">
        <v>5</v>
      </c>
      <c r="Y117" s="263"/>
      <c r="Z117" s="19"/>
      <c r="AA117" s="235"/>
      <c r="AB117" s="231"/>
      <c r="AC117" s="232"/>
      <c r="AD117" s="233"/>
      <c r="AE117" s="234">
        <f t="shared" si="246"/>
        <v>0</v>
      </c>
      <c r="AF117" s="260"/>
      <c r="AG117" s="262"/>
      <c r="AH117" s="533"/>
      <c r="AJ117" s="210">
        <v>5</v>
      </c>
      <c r="AK117" s="284"/>
      <c r="AL117" s="19"/>
      <c r="AM117" s="235"/>
      <c r="AN117" s="231"/>
      <c r="AO117" s="232"/>
      <c r="AP117" s="233"/>
      <c r="AQ117" s="234">
        <f t="shared" si="249"/>
        <v>0</v>
      </c>
      <c r="AR117" s="260"/>
      <c r="AS117" s="283"/>
      <c r="AT117" s="533"/>
      <c r="AU117" s="19"/>
      <c r="AV117" s="210">
        <v>5</v>
      </c>
      <c r="AW117" s="306"/>
      <c r="AX117" s="19"/>
      <c r="AY117" s="235"/>
      <c r="AZ117" s="231">
        <f t="shared" si="260"/>
        <v>33</v>
      </c>
      <c r="BA117" s="232"/>
      <c r="BB117" s="233"/>
      <c r="BC117" s="234">
        <f t="shared" si="251"/>
        <v>0</v>
      </c>
      <c r="BD117" s="260"/>
      <c r="BE117" s="305"/>
      <c r="BF117" s="533"/>
      <c r="BH117" s="210">
        <v>5</v>
      </c>
      <c r="BI117" s="327"/>
      <c r="BJ117" s="19"/>
      <c r="BK117" s="235"/>
      <c r="BL117" s="231">
        <f t="shared" si="261"/>
        <v>16</v>
      </c>
      <c r="BM117" s="232"/>
      <c r="BN117" s="233"/>
      <c r="BO117" s="234">
        <f t="shared" si="253"/>
        <v>0</v>
      </c>
      <c r="BP117" s="260"/>
      <c r="BQ117" s="326"/>
      <c r="BR117" s="533"/>
      <c r="BS117" s="200"/>
      <c r="BT117" s="22"/>
      <c r="BU117" s="19"/>
      <c r="BV117" s="64"/>
      <c r="BW117" s="201"/>
      <c r="BX117" s="202"/>
      <c r="BY117" s="203"/>
      <c r="BZ117" s="209"/>
      <c r="CA117" s="210"/>
      <c r="CB117" s="199"/>
      <c r="CC117" s="19"/>
      <c r="CD117" s="210">
        <v>5</v>
      </c>
      <c r="CE117" s="344"/>
      <c r="CF117" s="19"/>
      <c r="CG117" s="235"/>
      <c r="CH117" s="231">
        <f t="shared" si="262"/>
        <v>4</v>
      </c>
      <c r="CI117" s="232"/>
      <c r="CJ117" s="233"/>
      <c r="CK117" s="234"/>
      <c r="CL117" s="260"/>
      <c r="CM117" s="283"/>
      <c r="CN117" s="533"/>
      <c r="CO117" s="211"/>
      <c r="CP117" s="388">
        <f t="shared" si="259"/>
        <v>0</v>
      </c>
      <c r="CQ117" s="212"/>
    </row>
    <row r="118" spans="1:99" s="204" customFormat="1" ht="26.25">
      <c r="A118" s="19"/>
      <c r="B118" s="22" t="s">
        <v>52</v>
      </c>
      <c r="C118" s="193" t="s">
        <v>32</v>
      </c>
      <c r="D118" s="205">
        <v>1.5</v>
      </c>
      <c r="E118" s="196">
        <v>732</v>
      </c>
      <c r="F118" s="197">
        <v>1</v>
      </c>
      <c r="G118" s="198">
        <f t="shared" si="240"/>
        <v>2.0491803278688526E-3</v>
      </c>
      <c r="H118" s="206">
        <f t="shared" si="241"/>
        <v>435326.64699887933</v>
      </c>
      <c r="I118" s="207"/>
      <c r="J118" s="199">
        <f t="shared" si="236"/>
        <v>892.06280122721182</v>
      </c>
      <c r="K118" s="19"/>
      <c r="L118" s="200"/>
      <c r="M118" s="426">
        <v>6</v>
      </c>
      <c r="N118" s="633" t="s">
        <v>52</v>
      </c>
      <c r="O118" s="626" t="s">
        <v>32</v>
      </c>
      <c r="P118" s="637">
        <f>2.5/128*Q118</f>
        <v>0.78125</v>
      </c>
      <c r="Q118" s="628">
        <f>R12</f>
        <v>40</v>
      </c>
      <c r="R118" s="629">
        <v>1</v>
      </c>
      <c r="S118" s="630">
        <f t="shared" si="242"/>
        <v>1.953125E-2</v>
      </c>
      <c r="T118" s="635">
        <f t="shared" si="243"/>
        <v>435326.64699887933</v>
      </c>
      <c r="U118" s="636"/>
      <c r="V118" s="632">
        <f t="shared" si="244"/>
        <v>8502.4735741968616</v>
      </c>
      <c r="W118" s="551"/>
      <c r="X118" s="570">
        <v>6</v>
      </c>
      <c r="Y118" s="263" t="s">
        <v>52</v>
      </c>
      <c r="Z118" s="19" t="s">
        <v>32</v>
      </c>
      <c r="AA118" s="235"/>
      <c r="AB118" s="231">
        <v>287</v>
      </c>
      <c r="AC118" s="232">
        <v>1</v>
      </c>
      <c r="AD118" s="233">
        <f t="shared" si="245"/>
        <v>0</v>
      </c>
      <c r="AE118" s="234">
        <f t="shared" si="246"/>
        <v>435326.64699887933</v>
      </c>
      <c r="AF118" s="260"/>
      <c r="AG118" s="262">
        <f t="shared" si="247"/>
        <v>0</v>
      </c>
      <c r="AH118" s="533"/>
      <c r="AJ118" s="210">
        <v>6</v>
      </c>
      <c r="AK118" s="284" t="s">
        <v>52</v>
      </c>
      <c r="AL118" s="19" t="s">
        <v>32</v>
      </c>
      <c r="AM118" s="235">
        <f>2.5/128*AN118</f>
        <v>0.76171875</v>
      </c>
      <c r="AN118" s="231">
        <f>AO12</f>
        <v>39</v>
      </c>
      <c r="AO118" s="232">
        <v>1</v>
      </c>
      <c r="AP118" s="233">
        <f t="shared" si="248"/>
        <v>1.953125E-2</v>
      </c>
      <c r="AQ118" s="234">
        <f t="shared" si="249"/>
        <v>435326.64699887933</v>
      </c>
      <c r="AR118" s="260"/>
      <c r="AS118" s="283">
        <f t="shared" si="237"/>
        <v>8502.4735741968616</v>
      </c>
      <c r="AT118" s="533"/>
      <c r="AU118" s="19"/>
      <c r="AV118" s="210">
        <v>6</v>
      </c>
      <c r="AW118" s="306" t="s">
        <v>52</v>
      </c>
      <c r="AX118" s="19" t="s">
        <v>32</v>
      </c>
      <c r="AY118" s="235">
        <f>2.5/128*AZ118</f>
        <v>0.64453125</v>
      </c>
      <c r="AZ118" s="231">
        <f t="shared" si="260"/>
        <v>33</v>
      </c>
      <c r="BA118" s="232">
        <v>1</v>
      </c>
      <c r="BB118" s="233">
        <f t="shared" si="250"/>
        <v>1.953125E-2</v>
      </c>
      <c r="BC118" s="234">
        <f t="shared" si="251"/>
        <v>435326.64699887933</v>
      </c>
      <c r="BD118" s="260"/>
      <c r="BE118" s="305">
        <f t="shared" si="238"/>
        <v>8502.4735741968616</v>
      </c>
      <c r="BF118" s="533"/>
      <c r="BH118" s="210">
        <v>6</v>
      </c>
      <c r="BI118" s="327" t="s">
        <v>52</v>
      </c>
      <c r="BJ118" s="19" t="s">
        <v>32</v>
      </c>
      <c r="BK118" s="235">
        <f>2.5/128*BL118</f>
        <v>0.3125</v>
      </c>
      <c r="BL118" s="231">
        <f t="shared" si="261"/>
        <v>16</v>
      </c>
      <c r="BM118" s="232">
        <v>1</v>
      </c>
      <c r="BN118" s="233">
        <f t="shared" si="252"/>
        <v>1.953125E-2</v>
      </c>
      <c r="BO118" s="234">
        <f>CK118</f>
        <v>435326.64699887933</v>
      </c>
      <c r="BP118" s="260"/>
      <c r="BQ118" s="326">
        <f t="shared" si="239"/>
        <v>8502.4735741968616</v>
      </c>
      <c r="BR118" s="533"/>
      <c r="BS118" s="200"/>
      <c r="BT118" s="22" t="s">
        <v>52</v>
      </c>
      <c r="BU118" s="19" t="s">
        <v>32</v>
      </c>
      <c r="BV118" s="64"/>
      <c r="BW118" s="201">
        <f t="shared" ref="BW118:BW120" si="263">BX17</f>
        <v>1</v>
      </c>
      <c r="BX118" s="202">
        <v>1</v>
      </c>
      <c r="BY118" s="203">
        <f t="shared" si="254"/>
        <v>0</v>
      </c>
      <c r="BZ118" s="209">
        <f>17269*12*1.302</f>
        <v>269810.85600000003</v>
      </c>
      <c r="CA118" s="210"/>
      <c r="CB118" s="199">
        <f t="shared" si="255"/>
        <v>0</v>
      </c>
      <c r="CC118" s="19"/>
      <c r="CD118" s="210">
        <v>6</v>
      </c>
      <c r="CE118" s="344" t="s">
        <v>52</v>
      </c>
      <c r="CF118" s="19" t="s">
        <v>32</v>
      </c>
      <c r="CG118" s="235"/>
      <c r="CH118" s="231">
        <v>4</v>
      </c>
      <c r="CI118" s="232">
        <v>1</v>
      </c>
      <c r="CJ118" s="233">
        <f t="shared" si="256"/>
        <v>0</v>
      </c>
      <c r="CK118" s="234">
        <f>64298.5121999999/2.5*13*1.302</f>
        <v>435326.64699887933</v>
      </c>
      <c r="CL118" s="260"/>
      <c r="CM118" s="283">
        <f t="shared" si="257"/>
        <v>0</v>
      </c>
      <c r="CN118" s="533"/>
      <c r="CO118" s="211">
        <f t="shared" si="258"/>
        <v>2.5</v>
      </c>
      <c r="CP118" s="388">
        <f t="shared" si="259"/>
        <v>1088316.6174971983</v>
      </c>
      <c r="CQ118" s="212"/>
      <c r="CU118" s="213"/>
    </row>
    <row r="119" spans="1:99" s="204" customFormat="1">
      <c r="A119" s="19"/>
      <c r="B119" s="22"/>
      <c r="C119" s="193"/>
      <c r="D119" s="205"/>
      <c r="E119" s="196"/>
      <c r="F119" s="197"/>
      <c r="G119" s="198"/>
      <c r="H119" s="206">
        <f t="shared" si="241"/>
        <v>0</v>
      </c>
      <c r="I119" s="207"/>
      <c r="J119" s="199"/>
      <c r="K119" s="19"/>
      <c r="L119" s="200"/>
      <c r="M119" s="426">
        <v>7</v>
      </c>
      <c r="N119" s="633"/>
      <c r="O119" s="626"/>
      <c r="P119" s="637"/>
      <c r="Q119" s="628"/>
      <c r="R119" s="629"/>
      <c r="S119" s="630"/>
      <c r="T119" s="635">
        <f t="shared" si="243"/>
        <v>0</v>
      </c>
      <c r="U119" s="636"/>
      <c r="V119" s="632"/>
      <c r="W119" s="551"/>
      <c r="X119" s="570">
        <v>7</v>
      </c>
      <c r="Y119" s="263"/>
      <c r="Z119" s="19"/>
      <c r="AA119" s="235"/>
      <c r="AB119" s="231"/>
      <c r="AC119" s="232"/>
      <c r="AD119" s="233"/>
      <c r="AE119" s="234">
        <f t="shared" si="246"/>
        <v>0</v>
      </c>
      <c r="AF119" s="260"/>
      <c r="AG119" s="262"/>
      <c r="AH119" s="533"/>
      <c r="AJ119" s="210">
        <v>7</v>
      </c>
      <c r="AK119" s="284"/>
      <c r="AL119" s="19"/>
      <c r="AM119" s="235"/>
      <c r="AN119" s="231">
        <f>AO18</f>
        <v>39</v>
      </c>
      <c r="AO119" s="232"/>
      <c r="AP119" s="233"/>
      <c r="AQ119" s="234">
        <f t="shared" si="249"/>
        <v>0</v>
      </c>
      <c r="AR119" s="260"/>
      <c r="AS119" s="283"/>
      <c r="AT119" s="533"/>
      <c r="AU119" s="19"/>
      <c r="AV119" s="210">
        <v>7</v>
      </c>
      <c r="AW119" s="306"/>
      <c r="AX119" s="19"/>
      <c r="AY119" s="235"/>
      <c r="AZ119" s="231">
        <f t="shared" si="260"/>
        <v>33</v>
      </c>
      <c r="BA119" s="232"/>
      <c r="BB119" s="233"/>
      <c r="BC119" s="234">
        <f t="shared" si="251"/>
        <v>0</v>
      </c>
      <c r="BD119" s="260"/>
      <c r="BE119" s="305"/>
      <c r="BF119" s="533"/>
      <c r="BH119" s="210">
        <v>7</v>
      </c>
      <c r="BI119" s="327"/>
      <c r="BJ119" s="19"/>
      <c r="BK119" s="235"/>
      <c r="BL119" s="231">
        <f t="shared" si="261"/>
        <v>16</v>
      </c>
      <c r="BM119" s="232"/>
      <c r="BN119" s="233"/>
      <c r="BO119" s="234">
        <f t="shared" si="253"/>
        <v>0</v>
      </c>
      <c r="BP119" s="260"/>
      <c r="BQ119" s="326"/>
      <c r="BR119" s="533"/>
      <c r="BS119" s="200"/>
      <c r="BT119" s="22"/>
      <c r="BU119" s="19"/>
      <c r="BV119" s="64"/>
      <c r="BW119" s="201"/>
      <c r="BX119" s="202"/>
      <c r="BY119" s="203"/>
      <c r="BZ119" s="209"/>
      <c r="CA119" s="210"/>
      <c r="CB119" s="199"/>
      <c r="CC119" s="19"/>
      <c r="CD119" s="210">
        <v>7</v>
      </c>
      <c r="CE119" s="344"/>
      <c r="CF119" s="19"/>
      <c r="CG119" s="235"/>
      <c r="CH119" s="231"/>
      <c r="CI119" s="232"/>
      <c r="CJ119" s="233"/>
      <c r="CK119" s="234"/>
      <c r="CL119" s="260"/>
      <c r="CM119" s="283"/>
      <c r="CN119" s="533"/>
      <c r="CO119" s="211">
        <f t="shared" si="258"/>
        <v>0</v>
      </c>
      <c r="CP119" s="388">
        <f t="shared" si="259"/>
        <v>0</v>
      </c>
      <c r="CQ119" s="212"/>
    </row>
    <row r="120" spans="1:99" s="204" customFormat="1" ht="26.25">
      <c r="A120" s="23"/>
      <c r="B120" s="24" t="s">
        <v>158</v>
      </c>
      <c r="C120" s="193" t="s">
        <v>32</v>
      </c>
      <c r="D120" s="205">
        <v>6</v>
      </c>
      <c r="E120" s="196">
        <v>732</v>
      </c>
      <c r="F120" s="197">
        <v>1</v>
      </c>
      <c r="G120" s="198">
        <f t="shared" si="240"/>
        <v>8.1967213114754103E-3</v>
      </c>
      <c r="H120" s="206">
        <f t="shared" si="241"/>
        <v>436273.29200000002</v>
      </c>
      <c r="I120" s="207"/>
      <c r="J120" s="199">
        <f t="shared" si="236"/>
        <v>3576.0105901639349</v>
      </c>
      <c r="K120" s="19"/>
      <c r="L120" s="200"/>
      <c r="M120" s="426">
        <v>8</v>
      </c>
      <c r="N120" s="633" t="s">
        <v>158</v>
      </c>
      <c r="O120" s="626" t="s">
        <v>32</v>
      </c>
      <c r="P120" s="637">
        <f>6/128*Q120</f>
        <v>1.875</v>
      </c>
      <c r="Q120" s="628">
        <f>R12</f>
        <v>40</v>
      </c>
      <c r="R120" s="629">
        <v>1</v>
      </c>
      <c r="S120" s="630">
        <f t="shared" si="242"/>
        <v>4.6875E-2</v>
      </c>
      <c r="T120" s="635">
        <f t="shared" si="243"/>
        <v>436273.29200000002</v>
      </c>
      <c r="U120" s="636"/>
      <c r="V120" s="632">
        <f t="shared" si="244"/>
        <v>20450.310562500003</v>
      </c>
      <c r="W120" s="551"/>
      <c r="X120" s="572">
        <v>8</v>
      </c>
      <c r="Y120" s="264" t="s">
        <v>158</v>
      </c>
      <c r="Z120" s="19" t="s">
        <v>32</v>
      </c>
      <c r="AA120" s="235"/>
      <c r="AB120" s="231">
        <v>287</v>
      </c>
      <c r="AC120" s="232">
        <v>1</v>
      </c>
      <c r="AD120" s="233">
        <f t="shared" si="245"/>
        <v>0</v>
      </c>
      <c r="AE120" s="234">
        <f t="shared" si="246"/>
        <v>436273.29200000002</v>
      </c>
      <c r="AF120" s="260"/>
      <c r="AG120" s="262">
        <f t="shared" si="247"/>
        <v>0</v>
      </c>
      <c r="AH120" s="533"/>
      <c r="AJ120" s="240">
        <v>8</v>
      </c>
      <c r="AK120" s="285" t="s">
        <v>158</v>
      </c>
      <c r="AL120" s="19" t="s">
        <v>32</v>
      </c>
      <c r="AM120" s="235">
        <f>6/128*AN120</f>
        <v>1.828125</v>
      </c>
      <c r="AN120" s="231">
        <f>AO19</f>
        <v>39</v>
      </c>
      <c r="AO120" s="232">
        <v>1</v>
      </c>
      <c r="AP120" s="233">
        <f t="shared" si="248"/>
        <v>4.6875E-2</v>
      </c>
      <c r="AQ120" s="234">
        <f t="shared" si="249"/>
        <v>436273.29200000002</v>
      </c>
      <c r="AR120" s="260"/>
      <c r="AS120" s="283">
        <f t="shared" si="237"/>
        <v>20450.310562500003</v>
      </c>
      <c r="AT120" s="533"/>
      <c r="AU120" s="23"/>
      <c r="AV120" s="240">
        <v>8</v>
      </c>
      <c r="AW120" s="307" t="s">
        <v>158</v>
      </c>
      <c r="AX120" s="19" t="s">
        <v>32</v>
      </c>
      <c r="AY120" s="235">
        <f>6/128*AZ120</f>
        <v>1.546875</v>
      </c>
      <c r="AZ120" s="231">
        <f t="shared" si="260"/>
        <v>33</v>
      </c>
      <c r="BA120" s="232">
        <v>1</v>
      </c>
      <c r="BB120" s="233">
        <f t="shared" si="250"/>
        <v>4.6875E-2</v>
      </c>
      <c r="BC120" s="234">
        <f t="shared" si="251"/>
        <v>436273.29200000002</v>
      </c>
      <c r="BD120" s="260"/>
      <c r="BE120" s="305">
        <f t="shared" si="238"/>
        <v>20450.310562500003</v>
      </c>
      <c r="BF120" s="533"/>
      <c r="BH120" s="240">
        <v>8</v>
      </c>
      <c r="BI120" s="328" t="s">
        <v>158</v>
      </c>
      <c r="BJ120" s="19" t="s">
        <v>32</v>
      </c>
      <c r="BK120" s="235">
        <f>6/128*BL120</f>
        <v>0.75</v>
      </c>
      <c r="BL120" s="231">
        <f t="shared" si="261"/>
        <v>16</v>
      </c>
      <c r="BM120" s="232">
        <v>1</v>
      </c>
      <c r="BN120" s="233">
        <f t="shared" si="252"/>
        <v>4.6875E-2</v>
      </c>
      <c r="BO120" s="234">
        <f t="shared" si="253"/>
        <v>436273.29200000002</v>
      </c>
      <c r="BP120" s="260"/>
      <c r="BQ120" s="326">
        <f t="shared" si="239"/>
        <v>20450.310562500003</v>
      </c>
      <c r="BR120" s="533"/>
      <c r="BS120" s="200"/>
      <c r="BT120" s="24" t="s">
        <v>158</v>
      </c>
      <c r="BU120" s="19" t="s">
        <v>32</v>
      </c>
      <c r="BV120" s="64"/>
      <c r="BW120" s="201">
        <f t="shared" si="263"/>
        <v>1</v>
      </c>
      <c r="BX120" s="202">
        <v>1</v>
      </c>
      <c r="BY120" s="203">
        <f t="shared" si="254"/>
        <v>0</v>
      </c>
      <c r="BZ120" s="209">
        <f>(14269+2307.28)*12*1.302</f>
        <v>258987.79871999999</v>
      </c>
      <c r="CA120" s="210"/>
      <c r="CB120" s="199">
        <f t="shared" si="255"/>
        <v>0</v>
      </c>
      <c r="CC120" s="19"/>
      <c r="CD120" s="240">
        <v>8</v>
      </c>
      <c r="CE120" s="345" t="s">
        <v>158</v>
      </c>
      <c r="CF120" s="19" t="s">
        <v>32</v>
      </c>
      <c r="CG120" s="235"/>
      <c r="CH120" s="231">
        <v>4</v>
      </c>
      <c r="CI120" s="232">
        <v>1</v>
      </c>
      <c r="CJ120" s="233">
        <f t="shared" si="256"/>
        <v>0</v>
      </c>
      <c r="CK120" s="234">
        <f>154652/6*13*1.302</f>
        <v>436273.29200000002</v>
      </c>
      <c r="CL120" s="260"/>
      <c r="CM120" s="283">
        <f t="shared" si="257"/>
        <v>0</v>
      </c>
      <c r="CN120" s="533"/>
      <c r="CO120" s="211">
        <f t="shared" si="258"/>
        <v>6</v>
      </c>
      <c r="CP120" s="388">
        <f t="shared" si="259"/>
        <v>2617639.7520000003</v>
      </c>
      <c r="CQ120" s="212"/>
    </row>
    <row r="121" spans="1:99" s="204" customFormat="1" ht="26.25">
      <c r="A121" s="23"/>
      <c r="B121" s="24" t="s">
        <v>103</v>
      </c>
      <c r="C121" s="193" t="s">
        <v>32</v>
      </c>
      <c r="D121" s="205">
        <v>2</v>
      </c>
      <c r="E121" s="196">
        <v>732</v>
      </c>
      <c r="F121" s="197">
        <v>1</v>
      </c>
      <c r="G121" s="198">
        <f t="shared" si="240"/>
        <v>2.7322404371584699E-3</v>
      </c>
      <c r="H121" s="206">
        <f t="shared" si="241"/>
        <v>436272.7303389</v>
      </c>
      <c r="I121" s="207"/>
      <c r="J121" s="199">
        <f t="shared" si="236"/>
        <v>1192.0019954614754</v>
      </c>
      <c r="K121" s="19"/>
      <c r="L121" s="200"/>
      <c r="M121" s="426">
        <v>9</v>
      </c>
      <c r="N121" s="633" t="s">
        <v>103</v>
      </c>
      <c r="O121" s="626" t="s">
        <v>32</v>
      </c>
      <c r="P121" s="637">
        <f>2/128*Q121</f>
        <v>0.625</v>
      </c>
      <c r="Q121" s="628">
        <f>R12</f>
        <v>40</v>
      </c>
      <c r="R121" s="629">
        <v>1</v>
      </c>
      <c r="S121" s="630">
        <f t="shared" si="242"/>
        <v>1.5625E-2</v>
      </c>
      <c r="T121" s="635">
        <f t="shared" si="243"/>
        <v>436272.7303389</v>
      </c>
      <c r="U121" s="636"/>
      <c r="V121" s="632">
        <f t="shared" si="244"/>
        <v>6816.7614115453125</v>
      </c>
      <c r="W121" s="551"/>
      <c r="X121" s="572">
        <v>9</v>
      </c>
      <c r="Y121" s="264" t="s">
        <v>103</v>
      </c>
      <c r="Z121" s="19" t="s">
        <v>32</v>
      </c>
      <c r="AA121" s="235"/>
      <c r="AB121" s="231">
        <v>287</v>
      </c>
      <c r="AC121" s="232">
        <v>1</v>
      </c>
      <c r="AD121" s="233">
        <f t="shared" si="245"/>
        <v>0</v>
      </c>
      <c r="AE121" s="234">
        <f t="shared" si="246"/>
        <v>436272.7303389</v>
      </c>
      <c r="AF121" s="260"/>
      <c r="AG121" s="262">
        <f t="shared" si="247"/>
        <v>0</v>
      </c>
      <c r="AH121" s="533"/>
      <c r="AJ121" s="240">
        <v>9</v>
      </c>
      <c r="AK121" s="285" t="s">
        <v>103</v>
      </c>
      <c r="AL121" s="19" t="s">
        <v>32</v>
      </c>
      <c r="AM121" s="235">
        <f>2/128*AN121</f>
        <v>0.609375</v>
      </c>
      <c r="AN121" s="231">
        <f>AO21</f>
        <v>39</v>
      </c>
      <c r="AO121" s="232">
        <v>1</v>
      </c>
      <c r="AP121" s="233">
        <f t="shared" si="248"/>
        <v>1.5625E-2</v>
      </c>
      <c r="AQ121" s="234">
        <f t="shared" si="249"/>
        <v>436272.7303389</v>
      </c>
      <c r="AR121" s="260"/>
      <c r="AS121" s="283">
        <f t="shared" si="237"/>
        <v>6816.7614115453125</v>
      </c>
      <c r="AT121" s="533"/>
      <c r="AU121" s="23"/>
      <c r="AV121" s="240">
        <v>9</v>
      </c>
      <c r="AW121" s="307" t="s">
        <v>103</v>
      </c>
      <c r="AX121" s="19" t="s">
        <v>32</v>
      </c>
      <c r="AY121" s="235">
        <f>2/128*AZ121</f>
        <v>0.515625</v>
      </c>
      <c r="AZ121" s="231">
        <f t="shared" si="260"/>
        <v>33</v>
      </c>
      <c r="BA121" s="232">
        <v>1</v>
      </c>
      <c r="BB121" s="233">
        <f t="shared" si="250"/>
        <v>1.5625E-2</v>
      </c>
      <c r="BC121" s="234">
        <f t="shared" si="251"/>
        <v>436272.7303389</v>
      </c>
      <c r="BD121" s="260"/>
      <c r="BE121" s="305">
        <f t="shared" si="238"/>
        <v>6816.7614115453125</v>
      </c>
      <c r="BF121" s="533"/>
      <c r="BH121" s="240">
        <v>9</v>
      </c>
      <c r="BI121" s="328" t="s">
        <v>103</v>
      </c>
      <c r="BJ121" s="19" t="s">
        <v>32</v>
      </c>
      <c r="BK121" s="235">
        <f>2/128*BL121</f>
        <v>0.25</v>
      </c>
      <c r="BL121" s="231">
        <f t="shared" si="261"/>
        <v>16</v>
      </c>
      <c r="BM121" s="232">
        <v>1</v>
      </c>
      <c r="BN121" s="233">
        <f t="shared" si="252"/>
        <v>1.5625E-2</v>
      </c>
      <c r="BO121" s="234">
        <f t="shared" si="253"/>
        <v>436272.7303389</v>
      </c>
      <c r="BP121" s="260"/>
      <c r="BQ121" s="326">
        <f t="shared" si="239"/>
        <v>6816.7614115453125</v>
      </c>
      <c r="BR121" s="533"/>
      <c r="BS121" s="200"/>
      <c r="BT121" s="24" t="s">
        <v>103</v>
      </c>
      <c r="BU121" s="19" t="s">
        <v>32</v>
      </c>
      <c r="BV121" s="64"/>
      <c r="BW121" s="201">
        <f>BX12</f>
        <v>1</v>
      </c>
      <c r="BX121" s="202">
        <v>1</v>
      </c>
      <c r="BY121" s="203">
        <f t="shared" si="254"/>
        <v>0</v>
      </c>
      <c r="BZ121" s="209">
        <f>14269*12*1.302</f>
        <v>222938.856</v>
      </c>
      <c r="CA121" s="210"/>
      <c r="CB121" s="199">
        <f t="shared" si="255"/>
        <v>0</v>
      </c>
      <c r="CC121" s="19"/>
      <c r="CD121" s="240">
        <v>9</v>
      </c>
      <c r="CE121" s="345" t="s">
        <v>103</v>
      </c>
      <c r="CF121" s="19" t="s">
        <v>32</v>
      </c>
      <c r="CG121" s="235"/>
      <c r="CH121" s="231">
        <v>4</v>
      </c>
      <c r="CI121" s="232">
        <v>1</v>
      </c>
      <c r="CJ121" s="233">
        <f t="shared" si="256"/>
        <v>0</v>
      </c>
      <c r="CK121" s="234">
        <f>51550.6003/2*13*1.302</f>
        <v>436272.7303389</v>
      </c>
      <c r="CL121" s="260"/>
      <c r="CM121" s="283">
        <f t="shared" si="257"/>
        <v>0</v>
      </c>
      <c r="CN121" s="533"/>
      <c r="CO121" s="211">
        <f t="shared" si="258"/>
        <v>2</v>
      </c>
      <c r="CP121" s="388">
        <f t="shared" si="259"/>
        <v>872545.46067779989</v>
      </c>
      <c r="CQ121" s="212"/>
    </row>
    <row r="122" spans="1:99" s="204" customFormat="1" ht="26.25">
      <c r="A122" s="19"/>
      <c r="B122" s="25" t="s">
        <v>56</v>
      </c>
      <c r="C122" s="193" t="s">
        <v>32</v>
      </c>
      <c r="D122" s="205">
        <v>3.8</v>
      </c>
      <c r="E122" s="196">
        <v>732</v>
      </c>
      <c r="F122" s="197">
        <v>1</v>
      </c>
      <c r="G122" s="198">
        <f t="shared" si="240"/>
        <v>5.1912568306010922E-3</v>
      </c>
      <c r="H122" s="206">
        <f t="shared" si="241"/>
        <v>434678.83310526318</v>
      </c>
      <c r="I122" s="207"/>
      <c r="J122" s="199">
        <f t="shared" si="236"/>
        <v>2256.5294614754098</v>
      </c>
      <c r="K122" s="19">
        <f>J123*E122</f>
        <v>8549131.7464081198</v>
      </c>
      <c r="L122" s="200"/>
      <c r="M122" s="426">
        <v>10</v>
      </c>
      <c r="N122" s="633" t="s">
        <v>56</v>
      </c>
      <c r="O122" s="626" t="s">
        <v>32</v>
      </c>
      <c r="P122" s="637">
        <f>3.8/128*Q122</f>
        <v>1.1875</v>
      </c>
      <c r="Q122" s="628">
        <f>R12</f>
        <v>40</v>
      </c>
      <c r="R122" s="629">
        <v>1</v>
      </c>
      <c r="S122" s="630">
        <f t="shared" si="242"/>
        <v>2.9687499999999999E-2</v>
      </c>
      <c r="T122" s="635">
        <f t="shared" si="243"/>
        <v>434678.83310526318</v>
      </c>
      <c r="U122" s="636"/>
      <c r="V122" s="632">
        <f t="shared" si="244"/>
        <v>12904.5278578125</v>
      </c>
      <c r="W122" s="551"/>
      <c r="X122" s="570">
        <v>10</v>
      </c>
      <c r="Y122" s="265" t="s">
        <v>56</v>
      </c>
      <c r="Z122" s="19" t="s">
        <v>32</v>
      </c>
      <c r="AA122" s="235"/>
      <c r="AB122" s="231">
        <v>287</v>
      </c>
      <c r="AC122" s="232">
        <v>1</v>
      </c>
      <c r="AD122" s="233">
        <f t="shared" si="245"/>
        <v>0</v>
      </c>
      <c r="AE122" s="234">
        <f t="shared" si="246"/>
        <v>434678.83310526318</v>
      </c>
      <c r="AF122" s="260"/>
      <c r="AG122" s="262">
        <f t="shared" si="247"/>
        <v>0</v>
      </c>
      <c r="AH122" s="533"/>
      <c r="AJ122" s="210">
        <v>10</v>
      </c>
      <c r="AK122" s="286" t="s">
        <v>56</v>
      </c>
      <c r="AL122" s="19" t="s">
        <v>32</v>
      </c>
      <c r="AM122" s="235">
        <f>3.8/128*AN122</f>
        <v>1.1578124999999999</v>
      </c>
      <c r="AN122" s="231">
        <v>39</v>
      </c>
      <c r="AO122" s="232">
        <v>1</v>
      </c>
      <c r="AP122" s="233">
        <f t="shared" si="248"/>
        <v>2.9687499999999999E-2</v>
      </c>
      <c r="AQ122" s="234">
        <f t="shared" si="249"/>
        <v>434678.83310526318</v>
      </c>
      <c r="AR122" s="260"/>
      <c r="AS122" s="283">
        <f t="shared" si="237"/>
        <v>12904.5278578125</v>
      </c>
      <c r="AT122" s="533"/>
      <c r="AU122" s="19"/>
      <c r="AV122" s="210">
        <v>10</v>
      </c>
      <c r="AW122" s="308" t="s">
        <v>56</v>
      </c>
      <c r="AX122" s="19" t="s">
        <v>32</v>
      </c>
      <c r="AY122" s="235">
        <f>3.8/128*AZ122</f>
        <v>0.97968749999999993</v>
      </c>
      <c r="AZ122" s="231">
        <f t="shared" si="260"/>
        <v>33</v>
      </c>
      <c r="BA122" s="232">
        <v>1</v>
      </c>
      <c r="BB122" s="233">
        <f t="shared" si="250"/>
        <v>2.9687499999999999E-2</v>
      </c>
      <c r="BC122" s="234">
        <f t="shared" si="251"/>
        <v>434678.83310526318</v>
      </c>
      <c r="BD122" s="260"/>
      <c r="BE122" s="305">
        <f t="shared" si="238"/>
        <v>12904.5278578125</v>
      </c>
      <c r="BF122" s="533"/>
      <c r="BH122" s="210">
        <v>10</v>
      </c>
      <c r="BI122" s="329" t="s">
        <v>56</v>
      </c>
      <c r="BJ122" s="19" t="s">
        <v>32</v>
      </c>
      <c r="BK122" s="235">
        <f>3.8/128*BL122</f>
        <v>0.47499999999999998</v>
      </c>
      <c r="BL122" s="231">
        <f t="shared" si="261"/>
        <v>16</v>
      </c>
      <c r="BM122" s="232">
        <v>1</v>
      </c>
      <c r="BN122" s="233">
        <f t="shared" si="252"/>
        <v>2.9687499999999999E-2</v>
      </c>
      <c r="BO122" s="234">
        <f t="shared" si="253"/>
        <v>434678.83310526318</v>
      </c>
      <c r="BP122" s="260"/>
      <c r="BQ122" s="326">
        <f t="shared" si="239"/>
        <v>12904.5278578125</v>
      </c>
      <c r="BR122" s="533"/>
      <c r="BS122" s="200"/>
      <c r="BT122" s="25" t="s">
        <v>56</v>
      </c>
      <c r="BU122" s="19" t="s">
        <v>32</v>
      </c>
      <c r="BV122" s="64"/>
      <c r="BW122" s="201">
        <f>BX12</f>
        <v>1</v>
      </c>
      <c r="BX122" s="202">
        <v>1</v>
      </c>
      <c r="BY122" s="203">
        <f t="shared" si="254"/>
        <v>0</v>
      </c>
      <c r="BZ122" s="209">
        <f>14269*12*1.302</f>
        <v>222938.856</v>
      </c>
      <c r="CA122" s="210"/>
      <c r="CB122" s="199">
        <f t="shared" si="255"/>
        <v>0</v>
      </c>
      <c r="CC122" s="19"/>
      <c r="CD122" s="210">
        <v>10</v>
      </c>
      <c r="CE122" s="286" t="s">
        <v>56</v>
      </c>
      <c r="CF122" s="19" t="s">
        <v>32</v>
      </c>
      <c r="CG122" s="235"/>
      <c r="CH122" s="231">
        <v>4</v>
      </c>
      <c r="CI122" s="232">
        <v>1</v>
      </c>
      <c r="CJ122" s="233">
        <f t="shared" si="256"/>
        <v>0</v>
      </c>
      <c r="CK122" s="234">
        <f>97588.3/3.8*13*1.302</f>
        <v>434678.83310526318</v>
      </c>
      <c r="CL122" s="260"/>
      <c r="CM122" s="283">
        <f t="shared" si="257"/>
        <v>0</v>
      </c>
      <c r="CN122" s="533"/>
      <c r="CO122" s="211">
        <f t="shared" si="258"/>
        <v>3.8</v>
      </c>
      <c r="CP122" s="388">
        <f t="shared" si="259"/>
        <v>1651779.5658</v>
      </c>
      <c r="CQ122" s="212"/>
    </row>
    <row r="123" spans="1:99">
      <c r="A123" s="445" t="s">
        <v>27</v>
      </c>
      <c r="B123" s="446"/>
      <c r="C123" s="446"/>
      <c r="D123" s="446"/>
      <c r="E123" s="446"/>
      <c r="F123" s="446"/>
      <c r="G123" s="446"/>
      <c r="H123" s="446"/>
      <c r="I123" s="447"/>
      <c r="J123" s="29">
        <f>SUM(J113:J122)</f>
        <v>11679.141730065738</v>
      </c>
      <c r="K123" s="8"/>
      <c r="M123" s="582" t="s">
        <v>27</v>
      </c>
      <c r="N123" s="582"/>
      <c r="O123" s="582"/>
      <c r="P123" s="582"/>
      <c r="Q123" s="582"/>
      <c r="R123" s="582"/>
      <c r="S123" s="582"/>
      <c r="T123" s="582"/>
      <c r="U123" s="582"/>
      <c r="V123" s="622">
        <f>SUM(V113:V122)</f>
        <v>66373.43986387286</v>
      </c>
      <c r="W123" s="551"/>
      <c r="X123" s="561" t="s">
        <v>27</v>
      </c>
      <c r="Y123" s="536"/>
      <c r="Z123" s="536"/>
      <c r="AA123" s="536"/>
      <c r="AB123" s="536"/>
      <c r="AC123" s="536"/>
      <c r="AD123" s="536"/>
      <c r="AE123" s="536"/>
      <c r="AF123" s="537"/>
      <c r="AG123" s="254">
        <f>SUM(AG113:AG122)</f>
        <v>0</v>
      </c>
      <c r="AH123" s="534"/>
      <c r="AJ123" s="503" t="s">
        <v>27</v>
      </c>
      <c r="AK123" s="504"/>
      <c r="AL123" s="504"/>
      <c r="AM123" s="504"/>
      <c r="AN123" s="504"/>
      <c r="AO123" s="504"/>
      <c r="AP123" s="504"/>
      <c r="AQ123" s="504"/>
      <c r="AR123" s="505"/>
      <c r="AS123" s="282">
        <f>SUM(AS113:AS122)</f>
        <v>71121.856057054683</v>
      </c>
      <c r="AT123" s="534"/>
      <c r="AU123" s="126"/>
      <c r="AV123" s="485" t="s">
        <v>27</v>
      </c>
      <c r="AW123" s="486"/>
      <c r="AX123" s="486"/>
      <c r="AY123" s="486"/>
      <c r="AZ123" s="486"/>
      <c r="BA123" s="486"/>
      <c r="BB123" s="486"/>
      <c r="BC123" s="486"/>
      <c r="BD123" s="487"/>
      <c r="BE123" s="304">
        <f>SUM(BE113:BE122)</f>
        <v>71121.856057054683</v>
      </c>
      <c r="BF123" s="534"/>
      <c r="BH123" s="488" t="s">
        <v>27</v>
      </c>
      <c r="BI123" s="489"/>
      <c r="BJ123" s="489"/>
      <c r="BK123" s="489"/>
      <c r="BL123" s="489"/>
      <c r="BM123" s="489"/>
      <c r="BN123" s="489"/>
      <c r="BO123" s="489"/>
      <c r="BP123" s="490"/>
      <c r="BQ123" s="325">
        <f>SUM(BQ113:BQ122)</f>
        <v>71121.856057054683</v>
      </c>
      <c r="BR123" s="534"/>
      <c r="BT123" s="128"/>
      <c r="BU123" s="128"/>
      <c r="BV123" s="128"/>
      <c r="BW123" s="128"/>
      <c r="BX123" s="128"/>
      <c r="BY123" s="128"/>
      <c r="BZ123" s="128"/>
      <c r="CA123" s="128"/>
      <c r="CB123" s="29">
        <f>SUM(CB113:CB122)</f>
        <v>0</v>
      </c>
      <c r="CC123" s="8"/>
      <c r="CD123" s="503" t="s">
        <v>27</v>
      </c>
      <c r="CE123" s="504"/>
      <c r="CF123" s="504"/>
      <c r="CG123" s="504"/>
      <c r="CH123" s="504"/>
      <c r="CI123" s="504"/>
      <c r="CJ123" s="504"/>
      <c r="CK123" s="504"/>
      <c r="CL123" s="505"/>
      <c r="CM123" s="282">
        <f>SUM(CM113:CM122)</f>
        <v>17699.366457818182</v>
      </c>
      <c r="CN123" s="534"/>
      <c r="CO123" s="13">
        <v>6703980</v>
      </c>
      <c r="CP123" s="96">
        <f>SUM(CP113:CP122)</f>
        <v>8984458.3934069984</v>
      </c>
      <c r="CQ123" s="61">
        <f>CP118+CP120+CP121+CP122+CQ19</f>
        <v>7107568.9959749989</v>
      </c>
      <c r="CR123" s="389">
        <v>7107569</v>
      </c>
      <c r="CS123" s="389"/>
      <c r="CU123" s="142"/>
    </row>
    <row r="124" spans="1:99" ht="15" customHeight="1">
      <c r="A124" s="448" t="s">
        <v>67</v>
      </c>
      <c r="B124" s="449"/>
      <c r="C124" s="449"/>
      <c r="D124" s="449"/>
      <c r="E124" s="449"/>
      <c r="F124" s="449"/>
      <c r="G124" s="449"/>
      <c r="H124" s="449"/>
      <c r="I124" s="449"/>
      <c r="J124" s="449"/>
      <c r="K124" s="450"/>
      <c r="M124" s="609" t="s">
        <v>67</v>
      </c>
      <c r="N124" s="609"/>
      <c r="O124" s="609"/>
      <c r="P124" s="609"/>
      <c r="Q124" s="609"/>
      <c r="R124" s="609"/>
      <c r="S124" s="609"/>
      <c r="T124" s="609"/>
      <c r="U124" s="609"/>
      <c r="V124" s="609"/>
      <c r="W124" s="609"/>
      <c r="X124" s="569" t="s">
        <v>67</v>
      </c>
      <c r="Y124" s="449"/>
      <c r="Z124" s="449"/>
      <c r="AA124" s="449"/>
      <c r="AB124" s="449"/>
      <c r="AC124" s="449"/>
      <c r="AD124" s="449"/>
      <c r="AE124" s="449"/>
      <c r="AF124" s="449"/>
      <c r="AG124" s="449"/>
      <c r="AH124" s="450"/>
      <c r="AJ124" s="448" t="s">
        <v>67</v>
      </c>
      <c r="AK124" s="449"/>
      <c r="AL124" s="449"/>
      <c r="AM124" s="449"/>
      <c r="AN124" s="449"/>
      <c r="AO124" s="449"/>
      <c r="AP124" s="449"/>
      <c r="AQ124" s="449"/>
      <c r="AR124" s="449"/>
      <c r="AS124" s="449"/>
      <c r="AT124" s="450"/>
      <c r="AU124" s="108"/>
      <c r="AV124" s="448" t="s">
        <v>67</v>
      </c>
      <c r="AW124" s="449"/>
      <c r="AX124" s="449"/>
      <c r="AY124" s="449"/>
      <c r="AZ124" s="449"/>
      <c r="BA124" s="449"/>
      <c r="BB124" s="449"/>
      <c r="BC124" s="449"/>
      <c r="BD124" s="449"/>
      <c r="BE124" s="449"/>
      <c r="BF124" s="450"/>
      <c r="BH124" s="448" t="s">
        <v>67</v>
      </c>
      <c r="BI124" s="449"/>
      <c r="BJ124" s="449"/>
      <c r="BK124" s="449"/>
      <c r="BL124" s="449"/>
      <c r="BM124" s="449"/>
      <c r="BN124" s="449"/>
      <c r="BO124" s="449"/>
      <c r="BP124" s="449"/>
      <c r="BQ124" s="449"/>
      <c r="BR124" s="450"/>
      <c r="BT124" s="127"/>
      <c r="BU124" s="127"/>
      <c r="BV124" s="127"/>
      <c r="BW124" s="127"/>
      <c r="BX124" s="127"/>
      <c r="BY124" s="127"/>
      <c r="BZ124" s="127"/>
      <c r="CA124" s="127"/>
      <c r="CB124" s="127"/>
      <c r="CC124" s="127"/>
      <c r="CD124" s="448" t="s">
        <v>67</v>
      </c>
      <c r="CE124" s="449"/>
      <c r="CF124" s="449"/>
      <c r="CG124" s="449"/>
      <c r="CH124" s="449"/>
      <c r="CI124" s="449"/>
      <c r="CJ124" s="449"/>
      <c r="CK124" s="449"/>
      <c r="CL124" s="449"/>
      <c r="CM124" s="449"/>
      <c r="CN124" s="450"/>
      <c r="CQ124" s="80">
        <f>CR123-CQ123</f>
        <v>4.0250010788440704E-3</v>
      </c>
    </row>
    <row r="125" spans="1:99" ht="30">
      <c r="A125" s="8"/>
      <c r="B125" s="6" t="s">
        <v>120</v>
      </c>
      <c r="C125" s="6" t="s">
        <v>53</v>
      </c>
      <c r="D125" s="214">
        <v>1</v>
      </c>
      <c r="E125" s="215">
        <v>713</v>
      </c>
      <c r="F125" s="216">
        <v>1</v>
      </c>
      <c r="G125" s="217">
        <f t="shared" ref="G125:G139" si="264">D125*F125/E125</f>
        <v>1.4025245441795231E-3</v>
      </c>
      <c r="H125" s="218">
        <f>T125</f>
        <v>20000</v>
      </c>
      <c r="I125" s="214"/>
      <c r="J125" s="27">
        <f t="shared" ref="J125:J139" si="265">G125*H125</f>
        <v>28.050490883590463</v>
      </c>
      <c r="K125" s="8"/>
      <c r="M125" s="423">
        <v>1</v>
      </c>
      <c r="N125" s="638" t="s">
        <v>120</v>
      </c>
      <c r="O125" s="639" t="s">
        <v>53</v>
      </c>
      <c r="P125" s="214"/>
      <c r="Q125" s="215">
        <f>R12</f>
        <v>40</v>
      </c>
      <c r="R125" s="216">
        <v>1</v>
      </c>
      <c r="S125" s="217">
        <f t="shared" ref="S125:S139" si="266">P125*R125/Q125</f>
        <v>0</v>
      </c>
      <c r="T125" s="218">
        <f>AE125</f>
        <v>20000</v>
      </c>
      <c r="U125" s="214"/>
      <c r="V125" s="616">
        <f t="shared" ref="V125:V139" si="267">S125*T125</f>
        <v>0</v>
      </c>
      <c r="W125" s="535"/>
      <c r="X125" s="241">
        <v>1</v>
      </c>
      <c r="Y125" s="266" t="s">
        <v>120</v>
      </c>
      <c r="Z125" s="6" t="s">
        <v>53</v>
      </c>
      <c r="AA125" s="163"/>
      <c r="AB125" s="220">
        <v>287</v>
      </c>
      <c r="AC125" s="226">
        <v>1</v>
      </c>
      <c r="AD125" s="229">
        <f t="shared" ref="AD125:AD139" si="268">AA125*AC125/AB125</f>
        <v>0</v>
      </c>
      <c r="AE125" s="230">
        <f>AQ125</f>
        <v>20000</v>
      </c>
      <c r="AF125" s="163"/>
      <c r="AG125" s="251">
        <f t="shared" ref="AG125:AG139" si="269">AD125*AE125</f>
        <v>0</v>
      </c>
      <c r="AH125" s="535"/>
      <c r="AJ125" s="20">
        <v>1</v>
      </c>
      <c r="AK125" s="6" t="s">
        <v>120</v>
      </c>
      <c r="AL125" s="6" t="s">
        <v>53</v>
      </c>
      <c r="AM125" s="163">
        <f>1/88*AN125</f>
        <v>0.44318181818181818</v>
      </c>
      <c r="AN125" s="220">
        <f>AO12</f>
        <v>39</v>
      </c>
      <c r="AO125" s="226">
        <v>1</v>
      </c>
      <c r="AP125" s="229">
        <f t="shared" ref="AP125:AP139" si="270">AM125*AO125/AN125</f>
        <v>1.1363636363636364E-2</v>
      </c>
      <c r="AQ125" s="230">
        <f>BC125</f>
        <v>20000</v>
      </c>
      <c r="AR125" s="163"/>
      <c r="AS125" s="279">
        <f t="shared" ref="AS125:AS139" si="271">AP125*AQ125</f>
        <v>227.27272727272728</v>
      </c>
      <c r="AT125" s="535"/>
      <c r="AU125" s="288"/>
      <c r="AV125" s="20">
        <v>1</v>
      </c>
      <c r="AW125" s="309" t="s">
        <v>120</v>
      </c>
      <c r="AX125" s="6" t="s">
        <v>53</v>
      </c>
      <c r="AY125" s="163">
        <f>1/88*AZ125</f>
        <v>0.375</v>
      </c>
      <c r="AZ125" s="220">
        <f>BA12</f>
        <v>33</v>
      </c>
      <c r="BA125" s="226">
        <v>1</v>
      </c>
      <c r="BB125" s="229">
        <f t="shared" ref="BB125:BB139" si="272">AY125*BA125/AZ125</f>
        <v>1.1363636363636364E-2</v>
      </c>
      <c r="BC125" s="230">
        <f>BO125</f>
        <v>20000</v>
      </c>
      <c r="BD125" s="163"/>
      <c r="BE125" s="301">
        <f t="shared" ref="BE125:BE139" si="273">BB125*BC125</f>
        <v>227.27272727272728</v>
      </c>
      <c r="BF125" s="535"/>
      <c r="BH125" s="20">
        <v>1</v>
      </c>
      <c r="BI125" s="330" t="s">
        <v>120</v>
      </c>
      <c r="BJ125" s="6" t="s">
        <v>53</v>
      </c>
      <c r="BK125" s="163">
        <f>1/88*BL125</f>
        <v>0.18181818181818182</v>
      </c>
      <c r="BL125" s="220">
        <f>BM12</f>
        <v>16</v>
      </c>
      <c r="BM125" s="226">
        <v>1</v>
      </c>
      <c r="BN125" s="229">
        <f t="shared" ref="BN125:BN139" si="274">BK125*BM125/BL125</f>
        <v>1.1363636363636364E-2</v>
      </c>
      <c r="BO125" s="230">
        <f>CK125</f>
        <v>20000</v>
      </c>
      <c r="BP125" s="163"/>
      <c r="BQ125" s="322">
        <f t="shared" ref="BQ125:BQ139" si="275">BN125*BO125</f>
        <v>227.27272727272728</v>
      </c>
      <c r="BR125" s="535"/>
      <c r="BT125" s="6" t="s">
        <v>120</v>
      </c>
      <c r="BU125" s="6" t="s">
        <v>53</v>
      </c>
      <c r="BV125" s="20"/>
      <c r="BW125" s="50">
        <f>BX12</f>
        <v>1</v>
      </c>
      <c r="BX125" s="51">
        <v>1</v>
      </c>
      <c r="BY125" s="58">
        <f t="shared" ref="BY125:BY139" si="276">BV125*BX125/BW125</f>
        <v>0</v>
      </c>
      <c r="BZ125" s="119">
        <v>17000</v>
      </c>
      <c r="CA125" s="20"/>
      <c r="CB125" s="27">
        <f t="shared" ref="CB125:CB139" si="277">BY125*BZ125</f>
        <v>0</v>
      </c>
      <c r="CC125" s="8"/>
      <c r="CD125" s="20">
        <v>1</v>
      </c>
      <c r="CE125" s="346" t="s">
        <v>120</v>
      </c>
      <c r="CF125" s="6" t="s">
        <v>53</v>
      </c>
      <c r="CG125" s="163"/>
      <c r="CH125" s="220">
        <f>CI12</f>
        <v>4</v>
      </c>
      <c r="CI125" s="226">
        <v>1</v>
      </c>
      <c r="CJ125" s="229">
        <f t="shared" ref="CJ125:CJ139" si="278">CG125*CI125/CH125</f>
        <v>0</v>
      </c>
      <c r="CK125" s="230">
        <v>20000</v>
      </c>
      <c r="CL125" s="163"/>
      <c r="CM125" s="279">
        <f t="shared" ref="CM125:CM140" si="279">CJ125*CK125</f>
        <v>0</v>
      </c>
      <c r="CN125" s="535"/>
      <c r="CP125" s="61">
        <f t="shared" ref="CP125:CP138" si="280">Q125*V125+AB125*AG125+AN125*AS125+AZ125*BE125+BL125*BQ125+CB125*BW125</f>
        <v>20000</v>
      </c>
      <c r="CQ125" s="80"/>
    </row>
    <row r="126" spans="1:99" ht="30">
      <c r="A126" s="8"/>
      <c r="B126" s="6" t="s">
        <v>147</v>
      </c>
      <c r="C126" s="6" t="s">
        <v>53</v>
      </c>
      <c r="D126" s="214">
        <v>1</v>
      </c>
      <c r="E126" s="215">
        <v>713</v>
      </c>
      <c r="F126" s="216">
        <v>1</v>
      </c>
      <c r="G126" s="217">
        <f t="shared" si="264"/>
        <v>1.4025245441795231E-3</v>
      </c>
      <c r="H126" s="218">
        <f t="shared" ref="H126:H139" si="281">T126</f>
        <v>120000</v>
      </c>
      <c r="I126" s="214"/>
      <c r="J126" s="27">
        <f t="shared" si="265"/>
        <v>168.30294530154276</v>
      </c>
      <c r="K126" s="8"/>
      <c r="M126" s="423">
        <v>2</v>
      </c>
      <c r="N126" s="638" t="s">
        <v>147</v>
      </c>
      <c r="O126" s="639" t="s">
        <v>53</v>
      </c>
      <c r="P126" s="214"/>
      <c r="Q126" s="215">
        <f>R13</f>
        <v>40</v>
      </c>
      <c r="R126" s="216">
        <v>1</v>
      </c>
      <c r="S126" s="217">
        <f t="shared" si="266"/>
        <v>0</v>
      </c>
      <c r="T126" s="218">
        <f t="shared" ref="T126:T139" si="282">AE126</f>
        <v>120000</v>
      </c>
      <c r="U126" s="214"/>
      <c r="V126" s="616">
        <f t="shared" si="267"/>
        <v>0</v>
      </c>
      <c r="W126" s="535"/>
      <c r="X126" s="241">
        <v>2</v>
      </c>
      <c r="Y126" s="266" t="s">
        <v>147</v>
      </c>
      <c r="Z126" s="6" t="s">
        <v>53</v>
      </c>
      <c r="AA126" s="163"/>
      <c r="AB126" s="220">
        <v>287</v>
      </c>
      <c r="AC126" s="226">
        <v>1</v>
      </c>
      <c r="AD126" s="229">
        <f t="shared" si="268"/>
        <v>0</v>
      </c>
      <c r="AE126" s="230">
        <f t="shared" ref="AE126:AE139" si="283">AQ126</f>
        <v>120000</v>
      </c>
      <c r="AF126" s="163"/>
      <c r="AG126" s="251">
        <f t="shared" si="269"/>
        <v>0</v>
      </c>
      <c r="AH126" s="535"/>
      <c r="AJ126" s="20">
        <v>2</v>
      </c>
      <c r="AK126" s="6" t="s">
        <v>147</v>
      </c>
      <c r="AL126" s="6" t="s">
        <v>53</v>
      </c>
      <c r="AM126" s="163">
        <f>1/88*AN126</f>
        <v>0.44318181818181818</v>
      </c>
      <c r="AN126" s="220">
        <f t="shared" ref="AN126:AN131" si="284">AO13</f>
        <v>39</v>
      </c>
      <c r="AO126" s="226">
        <v>1</v>
      </c>
      <c r="AP126" s="229">
        <f t="shared" si="270"/>
        <v>1.1363636363636364E-2</v>
      </c>
      <c r="AQ126" s="230">
        <f t="shared" ref="AQ126:AQ139" si="285">BC126</f>
        <v>120000</v>
      </c>
      <c r="AR126" s="163"/>
      <c r="AS126" s="279">
        <f t="shared" si="271"/>
        <v>1363.6363636363637</v>
      </c>
      <c r="AT126" s="535"/>
      <c r="AU126" s="288"/>
      <c r="AV126" s="20">
        <v>2</v>
      </c>
      <c r="AW126" s="309" t="s">
        <v>147</v>
      </c>
      <c r="AX126" s="6" t="s">
        <v>53</v>
      </c>
      <c r="AY126" s="163">
        <f>1/88*AZ126</f>
        <v>0.375</v>
      </c>
      <c r="AZ126" s="220">
        <f>BA13</f>
        <v>33</v>
      </c>
      <c r="BA126" s="226">
        <v>1</v>
      </c>
      <c r="BB126" s="229">
        <f t="shared" si="272"/>
        <v>1.1363636363636364E-2</v>
      </c>
      <c r="BC126" s="230">
        <f t="shared" ref="BC126:BC139" si="286">BO126</f>
        <v>120000</v>
      </c>
      <c r="BD126" s="163"/>
      <c r="BE126" s="301">
        <f t="shared" si="273"/>
        <v>1363.6363636363637</v>
      </c>
      <c r="BF126" s="535"/>
      <c r="BH126" s="20">
        <v>2</v>
      </c>
      <c r="BI126" s="330" t="s">
        <v>147</v>
      </c>
      <c r="BJ126" s="6" t="s">
        <v>53</v>
      </c>
      <c r="BK126" s="163">
        <f>1/88*BL126</f>
        <v>0.18181818181818182</v>
      </c>
      <c r="BL126" s="220">
        <f>BM13</f>
        <v>16</v>
      </c>
      <c r="BM126" s="226">
        <v>1</v>
      </c>
      <c r="BN126" s="229">
        <f t="shared" si="274"/>
        <v>1.1363636363636364E-2</v>
      </c>
      <c r="BO126" s="230">
        <f t="shared" ref="BO126:BO139" si="287">CK126</f>
        <v>120000</v>
      </c>
      <c r="BP126" s="163"/>
      <c r="BQ126" s="322">
        <f t="shared" si="275"/>
        <v>1363.6363636363637</v>
      </c>
      <c r="BR126" s="535"/>
      <c r="BT126" s="6" t="s">
        <v>147</v>
      </c>
      <c r="BU126" s="6" t="s">
        <v>53</v>
      </c>
      <c r="BV126" s="20"/>
      <c r="BW126" s="50">
        <f>BX13</f>
        <v>1</v>
      </c>
      <c r="BX126" s="51">
        <v>1</v>
      </c>
      <c r="BY126" s="58">
        <f t="shared" si="276"/>
        <v>0</v>
      </c>
      <c r="BZ126" s="119">
        <v>60000</v>
      </c>
      <c r="CA126" s="20"/>
      <c r="CB126" s="27">
        <f t="shared" si="277"/>
        <v>0</v>
      </c>
      <c r="CC126" s="8"/>
      <c r="CD126" s="20">
        <v>2</v>
      </c>
      <c r="CE126" s="346" t="s">
        <v>147</v>
      </c>
      <c r="CF126" s="6" t="s">
        <v>53</v>
      </c>
      <c r="CG126" s="163"/>
      <c r="CH126" s="220">
        <f>CI13</f>
        <v>4</v>
      </c>
      <c r="CI126" s="226">
        <v>1</v>
      </c>
      <c r="CJ126" s="229">
        <f t="shared" si="278"/>
        <v>0</v>
      </c>
      <c r="CK126" s="230">
        <v>120000</v>
      </c>
      <c r="CL126" s="163"/>
      <c r="CM126" s="279">
        <f t="shared" si="279"/>
        <v>0</v>
      </c>
      <c r="CN126" s="535"/>
      <c r="CP126" s="61">
        <f>Q126*V126+AB126*AG126+AN126*AS126+AZ126*BE126+BL126*BQ126+CB126*BW126</f>
        <v>120000</v>
      </c>
    </row>
    <row r="127" spans="1:99" ht="30">
      <c r="A127" s="172">
        <v>4</v>
      </c>
      <c r="B127" s="173" t="s">
        <v>169</v>
      </c>
      <c r="C127" s="6" t="s">
        <v>146</v>
      </c>
      <c r="D127" s="214">
        <f>4*3</f>
        <v>12</v>
      </c>
      <c r="E127" s="215">
        <v>713</v>
      </c>
      <c r="F127" s="216">
        <v>1</v>
      </c>
      <c r="G127" s="217">
        <f t="shared" si="264"/>
        <v>1.6830294530154277E-2</v>
      </c>
      <c r="H127" s="218">
        <f t="shared" si="281"/>
        <v>20666.666666000001</v>
      </c>
      <c r="I127" s="219"/>
      <c r="J127" s="27">
        <f t="shared" si="265"/>
        <v>347.82608694530154</v>
      </c>
      <c r="K127" s="83"/>
      <c r="M127" s="358">
        <v>3</v>
      </c>
      <c r="N127" s="238" t="s">
        <v>169</v>
      </c>
      <c r="O127" s="639" t="s">
        <v>146</v>
      </c>
      <c r="P127" s="214"/>
      <c r="Q127" s="215">
        <f>R14</f>
        <v>40</v>
      </c>
      <c r="R127" s="216">
        <v>1</v>
      </c>
      <c r="S127" s="217">
        <f t="shared" si="266"/>
        <v>0</v>
      </c>
      <c r="T127" s="218">
        <f t="shared" si="282"/>
        <v>20666.666666000001</v>
      </c>
      <c r="U127" s="219"/>
      <c r="V127" s="616">
        <f t="shared" si="267"/>
        <v>0</v>
      </c>
      <c r="W127" s="535"/>
      <c r="X127" s="242">
        <v>3</v>
      </c>
      <c r="Y127" s="247" t="s">
        <v>169</v>
      </c>
      <c r="Z127" s="6" t="s">
        <v>146</v>
      </c>
      <c r="AA127" s="163"/>
      <c r="AB127" s="220">
        <v>287</v>
      </c>
      <c r="AC127" s="226">
        <v>1</v>
      </c>
      <c r="AD127" s="229">
        <f t="shared" si="268"/>
        <v>0</v>
      </c>
      <c r="AE127" s="230">
        <f t="shared" si="283"/>
        <v>20666.666666000001</v>
      </c>
      <c r="AF127" s="223"/>
      <c r="AG127" s="251">
        <f t="shared" si="269"/>
        <v>0</v>
      </c>
      <c r="AH127" s="535"/>
      <c r="AJ127" s="172">
        <v>3</v>
      </c>
      <c r="AK127" s="173" t="s">
        <v>169</v>
      </c>
      <c r="AL127" s="6" t="s">
        <v>146</v>
      </c>
      <c r="AM127" s="163">
        <f>6/88*AN127</f>
        <v>2.6590909090909087</v>
      </c>
      <c r="AN127" s="220">
        <f t="shared" si="284"/>
        <v>39</v>
      </c>
      <c r="AO127" s="226">
        <v>1</v>
      </c>
      <c r="AP127" s="229">
        <f t="shared" si="270"/>
        <v>6.8181818181818177E-2</v>
      </c>
      <c r="AQ127" s="230">
        <f t="shared" si="285"/>
        <v>20666.666666000001</v>
      </c>
      <c r="AR127" s="223"/>
      <c r="AS127" s="279">
        <f t="shared" si="271"/>
        <v>1409.0909090454545</v>
      </c>
      <c r="AT127" s="535"/>
      <c r="AU127" s="289"/>
      <c r="AV127" s="172">
        <v>3</v>
      </c>
      <c r="AW127" s="297" t="s">
        <v>169</v>
      </c>
      <c r="AX127" s="6" t="s">
        <v>146</v>
      </c>
      <c r="AY127" s="163">
        <f>6/88*AZ127</f>
        <v>2.25</v>
      </c>
      <c r="AZ127" s="220">
        <f>BA14</f>
        <v>33</v>
      </c>
      <c r="BA127" s="226">
        <v>1</v>
      </c>
      <c r="BB127" s="229">
        <f t="shared" si="272"/>
        <v>6.8181818181818177E-2</v>
      </c>
      <c r="BC127" s="230">
        <f t="shared" si="286"/>
        <v>20666.666666000001</v>
      </c>
      <c r="BD127" s="223"/>
      <c r="BE127" s="301">
        <f t="shared" si="273"/>
        <v>1409.0909090454545</v>
      </c>
      <c r="BF127" s="535"/>
      <c r="BH127" s="172">
        <v>3</v>
      </c>
      <c r="BI127" s="318" t="s">
        <v>169</v>
      </c>
      <c r="BJ127" s="6" t="s">
        <v>146</v>
      </c>
      <c r="BK127" s="163">
        <f>6/88*BL127</f>
        <v>1.0909090909090908</v>
      </c>
      <c r="BL127" s="220">
        <f>BM14</f>
        <v>16</v>
      </c>
      <c r="BM127" s="226">
        <v>1</v>
      </c>
      <c r="BN127" s="229">
        <f t="shared" si="274"/>
        <v>6.8181818181818177E-2</v>
      </c>
      <c r="BO127" s="230">
        <f t="shared" si="287"/>
        <v>20666.666666000001</v>
      </c>
      <c r="BP127" s="223"/>
      <c r="BQ127" s="322">
        <f t="shared" si="275"/>
        <v>1409.0909090454545</v>
      </c>
      <c r="BR127" s="535"/>
      <c r="BT127" s="85" t="s">
        <v>169</v>
      </c>
      <c r="BU127" s="6" t="s">
        <v>146</v>
      </c>
      <c r="BV127" s="20"/>
      <c r="BW127" s="50">
        <f>BX14</f>
        <v>1</v>
      </c>
      <c r="BX127" s="51">
        <v>1</v>
      </c>
      <c r="BY127" s="58">
        <f t="shared" si="276"/>
        <v>0</v>
      </c>
      <c r="BZ127" s="120">
        <v>14000</v>
      </c>
      <c r="CA127" s="32"/>
      <c r="CB127" s="27">
        <f t="shared" si="277"/>
        <v>0</v>
      </c>
      <c r="CC127" s="83"/>
      <c r="CD127" s="172">
        <v>3</v>
      </c>
      <c r="CE127" s="275" t="s">
        <v>169</v>
      </c>
      <c r="CF127" s="6" t="s">
        <v>146</v>
      </c>
      <c r="CG127" s="163"/>
      <c r="CH127" s="220">
        <f>CI14</f>
        <v>4</v>
      </c>
      <c r="CI127" s="226">
        <v>1</v>
      </c>
      <c r="CJ127" s="229">
        <f t="shared" si="278"/>
        <v>0</v>
      </c>
      <c r="CK127" s="313">
        <v>20666.666666000001</v>
      </c>
      <c r="CL127" s="223"/>
      <c r="CM127" s="279">
        <f t="shared" si="279"/>
        <v>0</v>
      </c>
      <c r="CN127" s="535"/>
      <c r="CP127" s="61">
        <f t="shared" si="280"/>
        <v>123999.99999599998</v>
      </c>
    </row>
    <row r="128" spans="1:99" ht="30">
      <c r="A128" s="8"/>
      <c r="B128" s="6" t="s">
        <v>54</v>
      </c>
      <c r="C128" s="6" t="s">
        <v>53</v>
      </c>
      <c r="D128" s="214">
        <v>1</v>
      </c>
      <c r="E128" s="215">
        <v>713</v>
      </c>
      <c r="F128" s="216">
        <v>1</v>
      </c>
      <c r="G128" s="217">
        <f t="shared" si="264"/>
        <v>1.4025245441795231E-3</v>
      </c>
      <c r="H128" s="218">
        <f t="shared" si="281"/>
        <v>60000</v>
      </c>
      <c r="I128" s="214"/>
      <c r="J128" s="27">
        <f t="shared" si="265"/>
        <v>84.151472650771382</v>
      </c>
      <c r="K128" s="8"/>
      <c r="M128" s="423">
        <v>4</v>
      </c>
      <c r="N128" s="638" t="s">
        <v>54</v>
      </c>
      <c r="O128" s="639" t="s">
        <v>53</v>
      </c>
      <c r="P128" s="214"/>
      <c r="Q128" s="215">
        <f>R12</f>
        <v>40</v>
      </c>
      <c r="R128" s="216">
        <v>1</v>
      </c>
      <c r="S128" s="217">
        <f t="shared" si="266"/>
        <v>0</v>
      </c>
      <c r="T128" s="218">
        <f t="shared" si="282"/>
        <v>60000</v>
      </c>
      <c r="U128" s="214"/>
      <c r="V128" s="616">
        <f t="shared" si="267"/>
        <v>0</v>
      </c>
      <c r="W128" s="535"/>
      <c r="X128" s="241">
        <v>4</v>
      </c>
      <c r="Y128" s="266" t="s">
        <v>54</v>
      </c>
      <c r="Z128" s="6" t="s">
        <v>53</v>
      </c>
      <c r="AA128" s="163"/>
      <c r="AB128" s="220">
        <v>287</v>
      </c>
      <c r="AC128" s="226">
        <v>1</v>
      </c>
      <c r="AD128" s="229">
        <f t="shared" si="268"/>
        <v>0</v>
      </c>
      <c r="AE128" s="230">
        <f t="shared" si="283"/>
        <v>60000</v>
      </c>
      <c r="AF128" s="163"/>
      <c r="AG128" s="251">
        <f t="shared" si="269"/>
        <v>0</v>
      </c>
      <c r="AH128" s="535"/>
      <c r="AJ128" s="20">
        <v>4</v>
      </c>
      <c r="AK128" s="6" t="s">
        <v>54</v>
      </c>
      <c r="AL128" s="6" t="s">
        <v>53</v>
      </c>
      <c r="AM128" s="163">
        <f t="shared" ref="AM128:AM136" si="288">1/88*AN128</f>
        <v>0.44318181818181818</v>
      </c>
      <c r="AN128" s="220">
        <f t="shared" si="284"/>
        <v>39</v>
      </c>
      <c r="AO128" s="226">
        <v>1</v>
      </c>
      <c r="AP128" s="229">
        <f t="shared" si="270"/>
        <v>1.1363636363636364E-2</v>
      </c>
      <c r="AQ128" s="230">
        <f t="shared" si="285"/>
        <v>60000</v>
      </c>
      <c r="AR128" s="163"/>
      <c r="AS128" s="279">
        <f t="shared" si="271"/>
        <v>681.81818181818187</v>
      </c>
      <c r="AT128" s="535"/>
      <c r="AU128" s="288"/>
      <c r="AV128" s="20">
        <v>4</v>
      </c>
      <c r="AW128" s="309" t="s">
        <v>54</v>
      </c>
      <c r="AX128" s="6" t="s">
        <v>53</v>
      </c>
      <c r="AY128" s="163">
        <f t="shared" ref="AY128:AY136" si="289">1/88*AZ128</f>
        <v>0.375</v>
      </c>
      <c r="AZ128" s="220">
        <f>BA12</f>
        <v>33</v>
      </c>
      <c r="BA128" s="226">
        <v>1</v>
      </c>
      <c r="BB128" s="229">
        <f t="shared" si="272"/>
        <v>1.1363636363636364E-2</v>
      </c>
      <c r="BC128" s="230">
        <f t="shared" si="286"/>
        <v>60000</v>
      </c>
      <c r="BD128" s="163"/>
      <c r="BE128" s="301">
        <f t="shared" si="273"/>
        <v>681.81818181818187</v>
      </c>
      <c r="BF128" s="535"/>
      <c r="BH128" s="20">
        <v>4</v>
      </c>
      <c r="BI128" s="330" t="s">
        <v>54</v>
      </c>
      <c r="BJ128" s="6" t="s">
        <v>53</v>
      </c>
      <c r="BK128" s="163">
        <f t="shared" ref="BK128:BK136" si="290">1/88*BL128</f>
        <v>0.18181818181818182</v>
      </c>
      <c r="BL128" s="220">
        <f>BM12</f>
        <v>16</v>
      </c>
      <c r="BM128" s="226">
        <v>1</v>
      </c>
      <c r="BN128" s="229">
        <f t="shared" si="274"/>
        <v>1.1363636363636364E-2</v>
      </c>
      <c r="BO128" s="230">
        <f t="shared" si="287"/>
        <v>60000</v>
      </c>
      <c r="BP128" s="163"/>
      <c r="BQ128" s="322">
        <f t="shared" si="275"/>
        <v>681.81818181818187</v>
      </c>
      <c r="BR128" s="535"/>
      <c r="BT128" s="6" t="s">
        <v>54</v>
      </c>
      <c r="BU128" s="6" t="s">
        <v>53</v>
      </c>
      <c r="BV128" s="20"/>
      <c r="BW128" s="50">
        <f>BX12</f>
        <v>1</v>
      </c>
      <c r="BX128" s="51">
        <v>1</v>
      </c>
      <c r="BY128" s="58">
        <f t="shared" si="276"/>
        <v>0</v>
      </c>
      <c r="BZ128" s="119">
        <v>20000</v>
      </c>
      <c r="CA128" s="20"/>
      <c r="CB128" s="27">
        <f t="shared" si="277"/>
        <v>0</v>
      </c>
      <c r="CC128" s="8"/>
      <c r="CD128" s="20">
        <v>4</v>
      </c>
      <c r="CE128" s="346" t="s">
        <v>54</v>
      </c>
      <c r="CF128" s="6" t="s">
        <v>53</v>
      </c>
      <c r="CG128" s="163"/>
      <c r="CH128" s="220">
        <f>CI12</f>
        <v>4</v>
      </c>
      <c r="CI128" s="226">
        <v>1</v>
      </c>
      <c r="CJ128" s="229">
        <f t="shared" si="278"/>
        <v>0</v>
      </c>
      <c r="CK128" s="230">
        <v>60000</v>
      </c>
      <c r="CL128" s="163"/>
      <c r="CM128" s="279">
        <f t="shared" si="279"/>
        <v>0</v>
      </c>
      <c r="CN128" s="535"/>
      <c r="CP128" s="61">
        <f t="shared" si="280"/>
        <v>60000</v>
      </c>
    </row>
    <row r="129" spans="1:95" ht="30">
      <c r="A129" s="8"/>
      <c r="B129" s="6" t="s">
        <v>121</v>
      </c>
      <c r="C129" s="6" t="s">
        <v>53</v>
      </c>
      <c r="D129" s="214">
        <v>1</v>
      </c>
      <c r="E129" s="215">
        <v>713</v>
      </c>
      <c r="F129" s="216">
        <v>1</v>
      </c>
      <c r="G129" s="217">
        <f t="shared" si="264"/>
        <v>1.4025245441795231E-3</v>
      </c>
      <c r="H129" s="218">
        <f t="shared" si="281"/>
        <v>40000</v>
      </c>
      <c r="I129" s="214"/>
      <c r="J129" s="27">
        <f t="shared" si="265"/>
        <v>56.100981767180926</v>
      </c>
      <c r="K129" s="8"/>
      <c r="M129" s="423">
        <v>5</v>
      </c>
      <c r="N129" s="638" t="s">
        <v>121</v>
      </c>
      <c r="O129" s="639" t="s">
        <v>53</v>
      </c>
      <c r="P129" s="214"/>
      <c r="Q129" s="215">
        <f>R12</f>
        <v>40</v>
      </c>
      <c r="R129" s="216">
        <v>1</v>
      </c>
      <c r="S129" s="217">
        <f t="shared" si="266"/>
        <v>0</v>
      </c>
      <c r="T129" s="218">
        <f t="shared" si="282"/>
        <v>40000</v>
      </c>
      <c r="U129" s="214"/>
      <c r="V129" s="616">
        <f t="shared" si="267"/>
        <v>0</v>
      </c>
      <c r="W129" s="535"/>
      <c r="X129" s="241">
        <v>5</v>
      </c>
      <c r="Y129" s="266" t="s">
        <v>121</v>
      </c>
      <c r="Z129" s="6" t="s">
        <v>53</v>
      </c>
      <c r="AA129" s="163"/>
      <c r="AB129" s="220">
        <v>287</v>
      </c>
      <c r="AC129" s="226">
        <v>1</v>
      </c>
      <c r="AD129" s="229">
        <f t="shared" si="268"/>
        <v>0</v>
      </c>
      <c r="AE129" s="230">
        <f t="shared" si="283"/>
        <v>40000</v>
      </c>
      <c r="AF129" s="163"/>
      <c r="AG129" s="251">
        <f t="shared" si="269"/>
        <v>0</v>
      </c>
      <c r="AH129" s="535"/>
      <c r="AJ129" s="20">
        <v>5</v>
      </c>
      <c r="AK129" s="6" t="s">
        <v>121</v>
      </c>
      <c r="AL129" s="6" t="s">
        <v>53</v>
      </c>
      <c r="AM129" s="163">
        <f t="shared" si="288"/>
        <v>0.44318181818181818</v>
      </c>
      <c r="AN129" s="220">
        <f t="shared" si="284"/>
        <v>39</v>
      </c>
      <c r="AO129" s="226">
        <v>1</v>
      </c>
      <c r="AP129" s="229">
        <f t="shared" si="270"/>
        <v>1.1363636363636364E-2</v>
      </c>
      <c r="AQ129" s="230">
        <f t="shared" si="285"/>
        <v>40000</v>
      </c>
      <c r="AR129" s="163"/>
      <c r="AS129" s="279">
        <f t="shared" si="271"/>
        <v>454.54545454545456</v>
      </c>
      <c r="AT129" s="535"/>
      <c r="AU129" s="288"/>
      <c r="AV129" s="20">
        <v>5</v>
      </c>
      <c r="AW129" s="309" t="s">
        <v>121</v>
      </c>
      <c r="AX129" s="6" t="s">
        <v>53</v>
      </c>
      <c r="AY129" s="163">
        <f t="shared" si="289"/>
        <v>0.375</v>
      </c>
      <c r="AZ129" s="220">
        <f>BA12</f>
        <v>33</v>
      </c>
      <c r="BA129" s="226">
        <v>1</v>
      </c>
      <c r="BB129" s="229">
        <f t="shared" si="272"/>
        <v>1.1363636363636364E-2</v>
      </c>
      <c r="BC129" s="230">
        <f t="shared" si="286"/>
        <v>40000</v>
      </c>
      <c r="BD129" s="163"/>
      <c r="BE129" s="301">
        <f t="shared" si="273"/>
        <v>454.54545454545456</v>
      </c>
      <c r="BF129" s="535"/>
      <c r="BH129" s="20">
        <v>5</v>
      </c>
      <c r="BI129" s="330" t="s">
        <v>121</v>
      </c>
      <c r="BJ129" s="6" t="s">
        <v>53</v>
      </c>
      <c r="BK129" s="163">
        <f t="shared" si="290"/>
        <v>0.18181818181818182</v>
      </c>
      <c r="BL129" s="220">
        <f>BM12</f>
        <v>16</v>
      </c>
      <c r="BM129" s="226">
        <v>1</v>
      </c>
      <c r="BN129" s="229">
        <f t="shared" si="274"/>
        <v>1.1363636363636364E-2</v>
      </c>
      <c r="BO129" s="230">
        <f t="shared" si="287"/>
        <v>40000</v>
      </c>
      <c r="BP129" s="163"/>
      <c r="BQ129" s="322">
        <f t="shared" si="275"/>
        <v>454.54545454545456</v>
      </c>
      <c r="BR129" s="535"/>
      <c r="BT129" s="6" t="s">
        <v>121</v>
      </c>
      <c r="BU129" s="6" t="s">
        <v>53</v>
      </c>
      <c r="BV129" s="20"/>
      <c r="BW129" s="50">
        <f>BX12</f>
        <v>1</v>
      </c>
      <c r="BX129" s="51">
        <v>1</v>
      </c>
      <c r="BY129" s="58">
        <f t="shared" si="276"/>
        <v>0</v>
      </c>
      <c r="BZ129" s="119">
        <v>20000</v>
      </c>
      <c r="CA129" s="20"/>
      <c r="CB129" s="27">
        <f t="shared" si="277"/>
        <v>0</v>
      </c>
      <c r="CC129" s="8"/>
      <c r="CD129" s="20">
        <v>5</v>
      </c>
      <c r="CE129" s="346" t="s">
        <v>121</v>
      </c>
      <c r="CF129" s="6" t="s">
        <v>53</v>
      </c>
      <c r="CG129" s="163"/>
      <c r="CH129" s="220">
        <f>CI12</f>
        <v>4</v>
      </c>
      <c r="CI129" s="226">
        <v>1</v>
      </c>
      <c r="CJ129" s="229">
        <f t="shared" si="278"/>
        <v>0</v>
      </c>
      <c r="CK129" s="230">
        <v>40000</v>
      </c>
      <c r="CL129" s="163"/>
      <c r="CM129" s="279">
        <f t="shared" si="279"/>
        <v>0</v>
      </c>
      <c r="CN129" s="535"/>
      <c r="CP129" s="61">
        <f t="shared" si="280"/>
        <v>40000</v>
      </c>
    </row>
    <row r="130" spans="1:95" ht="30">
      <c r="A130" s="8"/>
      <c r="B130" s="6" t="s">
        <v>104</v>
      </c>
      <c r="C130" s="6" t="s">
        <v>53</v>
      </c>
      <c r="D130" s="214">
        <v>1</v>
      </c>
      <c r="E130" s="215">
        <v>713</v>
      </c>
      <c r="F130" s="216">
        <v>1</v>
      </c>
      <c r="G130" s="217">
        <f t="shared" si="264"/>
        <v>1.4025245441795231E-3</v>
      </c>
      <c r="H130" s="218">
        <f t="shared" si="281"/>
        <v>210000</v>
      </c>
      <c r="I130" s="214"/>
      <c r="J130" s="27">
        <f t="shared" si="265"/>
        <v>294.53015427769986</v>
      </c>
      <c r="K130" s="8"/>
      <c r="M130" s="423">
        <v>6</v>
      </c>
      <c r="N130" s="638" t="s">
        <v>104</v>
      </c>
      <c r="O130" s="639" t="s">
        <v>53</v>
      </c>
      <c r="P130" s="214"/>
      <c r="Q130" s="215">
        <f>R12</f>
        <v>40</v>
      </c>
      <c r="R130" s="216">
        <v>1</v>
      </c>
      <c r="S130" s="217">
        <f t="shared" si="266"/>
        <v>0</v>
      </c>
      <c r="T130" s="218">
        <f t="shared" si="282"/>
        <v>210000</v>
      </c>
      <c r="U130" s="214"/>
      <c r="V130" s="616">
        <f t="shared" si="267"/>
        <v>0</v>
      </c>
      <c r="W130" s="535"/>
      <c r="X130" s="241">
        <v>6</v>
      </c>
      <c r="Y130" s="266" t="s">
        <v>104</v>
      </c>
      <c r="Z130" s="6" t="s">
        <v>53</v>
      </c>
      <c r="AA130" s="163"/>
      <c r="AB130" s="220">
        <v>287</v>
      </c>
      <c r="AC130" s="226">
        <v>1</v>
      </c>
      <c r="AD130" s="229">
        <f t="shared" si="268"/>
        <v>0</v>
      </c>
      <c r="AE130" s="230">
        <f t="shared" si="283"/>
        <v>210000</v>
      </c>
      <c r="AF130" s="163"/>
      <c r="AG130" s="251">
        <f t="shared" si="269"/>
        <v>0</v>
      </c>
      <c r="AH130" s="535"/>
      <c r="AJ130" s="20">
        <v>6</v>
      </c>
      <c r="AK130" s="6" t="s">
        <v>104</v>
      </c>
      <c r="AL130" s="6" t="s">
        <v>53</v>
      </c>
      <c r="AM130" s="163">
        <f t="shared" si="288"/>
        <v>0.44318181818181818</v>
      </c>
      <c r="AN130" s="220">
        <f t="shared" si="284"/>
        <v>39</v>
      </c>
      <c r="AO130" s="226">
        <v>1</v>
      </c>
      <c r="AP130" s="229">
        <f t="shared" si="270"/>
        <v>1.1363636363636364E-2</v>
      </c>
      <c r="AQ130" s="230">
        <f t="shared" si="285"/>
        <v>210000</v>
      </c>
      <c r="AR130" s="163"/>
      <c r="AS130" s="279">
        <f t="shared" si="271"/>
        <v>2386.3636363636365</v>
      </c>
      <c r="AT130" s="535"/>
      <c r="AU130" s="288"/>
      <c r="AV130" s="20">
        <v>6</v>
      </c>
      <c r="AW130" s="309" t="s">
        <v>104</v>
      </c>
      <c r="AX130" s="6" t="s">
        <v>53</v>
      </c>
      <c r="AY130" s="163">
        <f t="shared" si="289"/>
        <v>0.375</v>
      </c>
      <c r="AZ130" s="220">
        <f>BA12</f>
        <v>33</v>
      </c>
      <c r="BA130" s="226">
        <v>1</v>
      </c>
      <c r="BB130" s="229">
        <f t="shared" si="272"/>
        <v>1.1363636363636364E-2</v>
      </c>
      <c r="BC130" s="230">
        <f t="shared" si="286"/>
        <v>210000</v>
      </c>
      <c r="BD130" s="163"/>
      <c r="BE130" s="301">
        <f t="shared" si="273"/>
        <v>2386.3636363636365</v>
      </c>
      <c r="BF130" s="535"/>
      <c r="BH130" s="20">
        <v>6</v>
      </c>
      <c r="BI130" s="330" t="s">
        <v>104</v>
      </c>
      <c r="BJ130" s="6" t="s">
        <v>53</v>
      </c>
      <c r="BK130" s="163">
        <f t="shared" si="290"/>
        <v>0.18181818181818182</v>
      </c>
      <c r="BL130" s="220">
        <f>BM12</f>
        <v>16</v>
      </c>
      <c r="BM130" s="226">
        <v>1</v>
      </c>
      <c r="BN130" s="229">
        <f t="shared" si="274"/>
        <v>1.1363636363636364E-2</v>
      </c>
      <c r="BO130" s="230">
        <f t="shared" si="287"/>
        <v>210000</v>
      </c>
      <c r="BP130" s="163"/>
      <c r="BQ130" s="322">
        <f t="shared" si="275"/>
        <v>2386.3636363636365</v>
      </c>
      <c r="BR130" s="535"/>
      <c r="BT130" s="6" t="s">
        <v>104</v>
      </c>
      <c r="BU130" s="6" t="s">
        <v>53</v>
      </c>
      <c r="BV130" s="20"/>
      <c r="BW130" s="50">
        <f>BX12</f>
        <v>1</v>
      </c>
      <c r="BX130" s="51">
        <v>1</v>
      </c>
      <c r="BY130" s="58">
        <f t="shared" si="276"/>
        <v>0</v>
      </c>
      <c r="BZ130" s="119">
        <v>20000</v>
      </c>
      <c r="CA130" s="20"/>
      <c r="CB130" s="27">
        <f t="shared" si="277"/>
        <v>0</v>
      </c>
      <c r="CC130" s="8"/>
      <c r="CD130" s="20">
        <v>6</v>
      </c>
      <c r="CE130" s="346" t="s">
        <v>104</v>
      </c>
      <c r="CF130" s="6" t="s">
        <v>53</v>
      </c>
      <c r="CG130" s="163"/>
      <c r="CH130" s="220">
        <f>CI12</f>
        <v>4</v>
      </c>
      <c r="CI130" s="226">
        <v>1</v>
      </c>
      <c r="CJ130" s="229">
        <f t="shared" si="278"/>
        <v>0</v>
      </c>
      <c r="CK130" s="230">
        <v>210000</v>
      </c>
      <c r="CL130" s="163"/>
      <c r="CM130" s="279">
        <f t="shared" si="279"/>
        <v>0</v>
      </c>
      <c r="CN130" s="535"/>
      <c r="CP130" s="61">
        <f t="shared" si="280"/>
        <v>210000</v>
      </c>
    </row>
    <row r="131" spans="1:95" ht="30">
      <c r="A131" s="8"/>
      <c r="B131" s="6" t="s">
        <v>122</v>
      </c>
      <c r="C131" s="6" t="s">
        <v>53</v>
      </c>
      <c r="D131" s="214">
        <v>1</v>
      </c>
      <c r="E131" s="215">
        <v>713</v>
      </c>
      <c r="F131" s="216">
        <v>1</v>
      </c>
      <c r="G131" s="217">
        <f t="shared" si="264"/>
        <v>1.4025245441795231E-3</v>
      </c>
      <c r="H131" s="218">
        <f t="shared" si="281"/>
        <v>62000</v>
      </c>
      <c r="I131" s="214"/>
      <c r="J131" s="27">
        <f t="shared" si="265"/>
        <v>86.956521739130437</v>
      </c>
      <c r="K131" s="8"/>
      <c r="M131" s="423">
        <v>7</v>
      </c>
      <c r="N131" s="638" t="s">
        <v>122</v>
      </c>
      <c r="O131" s="639" t="s">
        <v>53</v>
      </c>
      <c r="P131" s="214"/>
      <c r="Q131" s="215">
        <f>R12</f>
        <v>40</v>
      </c>
      <c r="R131" s="216">
        <v>1</v>
      </c>
      <c r="S131" s="217">
        <f t="shared" si="266"/>
        <v>0</v>
      </c>
      <c r="T131" s="218">
        <f t="shared" si="282"/>
        <v>62000</v>
      </c>
      <c r="U131" s="214"/>
      <c r="V131" s="616">
        <f t="shared" si="267"/>
        <v>0</v>
      </c>
      <c r="W131" s="535"/>
      <c r="X131" s="241">
        <v>7</v>
      </c>
      <c r="Y131" s="266" t="s">
        <v>122</v>
      </c>
      <c r="Z131" s="6" t="s">
        <v>53</v>
      </c>
      <c r="AA131" s="163"/>
      <c r="AB131" s="220">
        <v>287</v>
      </c>
      <c r="AC131" s="226">
        <v>1</v>
      </c>
      <c r="AD131" s="229">
        <f t="shared" si="268"/>
        <v>0</v>
      </c>
      <c r="AE131" s="230">
        <f t="shared" si="283"/>
        <v>62000</v>
      </c>
      <c r="AF131" s="163"/>
      <c r="AG131" s="251">
        <f t="shared" si="269"/>
        <v>0</v>
      </c>
      <c r="AH131" s="535"/>
      <c r="AJ131" s="20">
        <v>7</v>
      </c>
      <c r="AK131" s="6" t="s">
        <v>122</v>
      </c>
      <c r="AL131" s="6" t="s">
        <v>53</v>
      </c>
      <c r="AM131" s="163">
        <f t="shared" si="288"/>
        <v>0.44318181818181818</v>
      </c>
      <c r="AN131" s="220">
        <f t="shared" si="284"/>
        <v>39</v>
      </c>
      <c r="AO131" s="226">
        <v>1</v>
      </c>
      <c r="AP131" s="229">
        <f t="shared" si="270"/>
        <v>1.1363636363636364E-2</v>
      </c>
      <c r="AQ131" s="230">
        <f t="shared" si="285"/>
        <v>62000</v>
      </c>
      <c r="AR131" s="163"/>
      <c r="AS131" s="279">
        <f t="shared" si="271"/>
        <v>704.54545454545462</v>
      </c>
      <c r="AT131" s="535"/>
      <c r="AU131" s="288"/>
      <c r="AV131" s="20">
        <v>7</v>
      </c>
      <c r="AW131" s="309" t="s">
        <v>122</v>
      </c>
      <c r="AX131" s="6" t="s">
        <v>53</v>
      </c>
      <c r="AY131" s="163">
        <f t="shared" si="289"/>
        <v>0.375</v>
      </c>
      <c r="AZ131" s="220">
        <f>BA12</f>
        <v>33</v>
      </c>
      <c r="BA131" s="226">
        <v>1</v>
      </c>
      <c r="BB131" s="229">
        <f t="shared" si="272"/>
        <v>1.1363636363636364E-2</v>
      </c>
      <c r="BC131" s="230">
        <f t="shared" si="286"/>
        <v>62000</v>
      </c>
      <c r="BD131" s="163"/>
      <c r="BE131" s="301">
        <f t="shared" si="273"/>
        <v>704.54545454545462</v>
      </c>
      <c r="BF131" s="535"/>
      <c r="BH131" s="20">
        <v>7</v>
      </c>
      <c r="BI131" s="330" t="s">
        <v>122</v>
      </c>
      <c r="BJ131" s="6" t="s">
        <v>53</v>
      </c>
      <c r="BK131" s="163">
        <f t="shared" si="290"/>
        <v>0.18181818181818182</v>
      </c>
      <c r="BL131" s="220">
        <f>BM12</f>
        <v>16</v>
      </c>
      <c r="BM131" s="226">
        <v>1</v>
      </c>
      <c r="BN131" s="229">
        <f t="shared" si="274"/>
        <v>1.1363636363636364E-2</v>
      </c>
      <c r="BO131" s="230">
        <f t="shared" si="287"/>
        <v>62000</v>
      </c>
      <c r="BP131" s="163"/>
      <c r="BQ131" s="322">
        <f t="shared" si="275"/>
        <v>704.54545454545462</v>
      </c>
      <c r="BR131" s="535"/>
      <c r="BT131" s="6" t="s">
        <v>122</v>
      </c>
      <c r="BU131" s="6" t="s">
        <v>53</v>
      </c>
      <c r="BV131" s="20"/>
      <c r="BW131" s="50">
        <f>BX12</f>
        <v>1</v>
      </c>
      <c r="BX131" s="51">
        <v>1</v>
      </c>
      <c r="BY131" s="58">
        <f t="shared" si="276"/>
        <v>0</v>
      </c>
      <c r="BZ131" s="119">
        <v>42000</v>
      </c>
      <c r="CA131" s="20"/>
      <c r="CB131" s="27">
        <f t="shared" si="277"/>
        <v>0</v>
      </c>
      <c r="CC131" s="8"/>
      <c r="CD131" s="20">
        <v>7</v>
      </c>
      <c r="CE131" s="346" t="s">
        <v>122</v>
      </c>
      <c r="CF131" s="6" t="s">
        <v>53</v>
      </c>
      <c r="CG131" s="163"/>
      <c r="CH131" s="220">
        <f>CI12</f>
        <v>4</v>
      </c>
      <c r="CI131" s="226">
        <v>1</v>
      </c>
      <c r="CJ131" s="229">
        <f t="shared" si="278"/>
        <v>0</v>
      </c>
      <c r="CK131" s="230">
        <v>62000</v>
      </c>
      <c r="CL131" s="163"/>
      <c r="CM131" s="279">
        <f t="shared" si="279"/>
        <v>0</v>
      </c>
      <c r="CN131" s="535"/>
      <c r="CP131" s="61">
        <f t="shared" si="280"/>
        <v>62000.000000000007</v>
      </c>
    </row>
    <row r="132" spans="1:95" ht="30">
      <c r="A132" s="8"/>
      <c r="B132" s="6"/>
      <c r="C132" s="6" t="s">
        <v>53</v>
      </c>
      <c r="D132" s="214">
        <v>1</v>
      </c>
      <c r="E132" s="215">
        <v>713</v>
      </c>
      <c r="F132" s="216">
        <v>1</v>
      </c>
      <c r="G132" s="217">
        <f t="shared" ref="G132:G133" si="291">D132*F132/E132</f>
        <v>1.4025245441795231E-3</v>
      </c>
      <c r="H132" s="218">
        <f t="shared" ref="H132:H133" si="292">T132</f>
        <v>56000</v>
      </c>
      <c r="I132" s="214"/>
      <c r="J132" s="27">
        <f t="shared" ref="J132:J133" si="293">G132*H132</f>
        <v>78.541374474053299</v>
      </c>
      <c r="K132" s="8"/>
      <c r="M132" s="423">
        <v>8</v>
      </c>
      <c r="N132" s="638"/>
      <c r="O132" s="639" t="s">
        <v>53</v>
      </c>
      <c r="P132" s="214"/>
      <c r="Q132" s="215">
        <f t="shared" ref="Q132:Q134" si="294">R13</f>
        <v>40</v>
      </c>
      <c r="R132" s="216">
        <v>2</v>
      </c>
      <c r="S132" s="217">
        <f t="shared" ref="S132:S133" si="295">P132*R132/Q132</f>
        <v>0</v>
      </c>
      <c r="T132" s="218">
        <f t="shared" ref="T132:T133" si="296">AE132</f>
        <v>56000</v>
      </c>
      <c r="U132" s="214"/>
      <c r="V132" s="616">
        <f t="shared" ref="V132:V133" si="297">S132*T132</f>
        <v>0</v>
      </c>
      <c r="W132" s="535"/>
      <c r="X132" s="241">
        <v>8</v>
      </c>
      <c r="Y132" s="266"/>
      <c r="Z132" s="6" t="s">
        <v>53</v>
      </c>
      <c r="AA132" s="163"/>
      <c r="AB132" s="220"/>
      <c r="AC132" s="226"/>
      <c r="AD132" s="229"/>
      <c r="AE132" s="230">
        <f t="shared" si="283"/>
        <v>56000</v>
      </c>
      <c r="AF132" s="163"/>
      <c r="AG132" s="251"/>
      <c r="AH132" s="535"/>
      <c r="AJ132" s="20">
        <v>8</v>
      </c>
      <c r="AK132" s="6" t="s">
        <v>191</v>
      </c>
      <c r="AL132" s="6" t="s">
        <v>53</v>
      </c>
      <c r="AM132" s="163">
        <f t="shared" si="288"/>
        <v>0.44318181818181818</v>
      </c>
      <c r="AN132" s="220">
        <f>AO13</f>
        <v>39</v>
      </c>
      <c r="AO132" s="226">
        <v>1</v>
      </c>
      <c r="AP132" s="229">
        <f t="shared" si="270"/>
        <v>1.1363636363636364E-2</v>
      </c>
      <c r="AQ132" s="230">
        <f t="shared" si="285"/>
        <v>56000</v>
      </c>
      <c r="AR132" s="163"/>
      <c r="AS132" s="279">
        <f t="shared" si="271"/>
        <v>636.36363636363637</v>
      </c>
      <c r="AT132" s="535"/>
      <c r="AU132" s="288"/>
      <c r="AV132" s="20">
        <v>8</v>
      </c>
      <c r="AW132" s="309" t="s">
        <v>191</v>
      </c>
      <c r="AX132" s="6" t="s">
        <v>53</v>
      </c>
      <c r="AY132" s="163">
        <f t="shared" si="289"/>
        <v>0.375</v>
      </c>
      <c r="AZ132" s="220">
        <f>BA13</f>
        <v>33</v>
      </c>
      <c r="BA132" s="226">
        <v>1</v>
      </c>
      <c r="BB132" s="229">
        <f t="shared" si="272"/>
        <v>1.1363636363636364E-2</v>
      </c>
      <c r="BC132" s="230">
        <f t="shared" si="286"/>
        <v>56000</v>
      </c>
      <c r="BD132" s="163"/>
      <c r="BE132" s="301">
        <f t="shared" si="273"/>
        <v>636.36363636363637</v>
      </c>
      <c r="BF132" s="535"/>
      <c r="BH132" s="20">
        <v>8</v>
      </c>
      <c r="BI132" s="330" t="s">
        <v>191</v>
      </c>
      <c r="BJ132" s="6" t="s">
        <v>53</v>
      </c>
      <c r="BK132" s="163">
        <f t="shared" si="290"/>
        <v>0.18181818181818182</v>
      </c>
      <c r="BL132" s="220">
        <f>BM13</f>
        <v>16</v>
      </c>
      <c r="BM132" s="226">
        <v>1</v>
      </c>
      <c r="BN132" s="229">
        <f t="shared" si="274"/>
        <v>1.1363636363636364E-2</v>
      </c>
      <c r="BO132" s="230">
        <f t="shared" si="287"/>
        <v>56000</v>
      </c>
      <c r="BP132" s="163"/>
      <c r="BQ132" s="322">
        <f t="shared" si="275"/>
        <v>636.36363636363637</v>
      </c>
      <c r="BR132" s="535"/>
      <c r="BT132" s="6"/>
      <c r="BU132" s="6"/>
      <c r="BV132" s="20"/>
      <c r="BW132" s="50"/>
      <c r="BX132" s="51"/>
      <c r="BY132" s="58"/>
      <c r="BZ132" s="119"/>
      <c r="CA132" s="20"/>
      <c r="CB132" s="27"/>
      <c r="CC132" s="8"/>
      <c r="CD132" s="20">
        <v>8</v>
      </c>
      <c r="CE132" s="346"/>
      <c r="CF132" s="6"/>
      <c r="CG132" s="163"/>
      <c r="CH132" s="220">
        <f t="shared" ref="CH132:CH134" si="298">CI13</f>
        <v>4</v>
      </c>
      <c r="CI132" s="226">
        <v>2</v>
      </c>
      <c r="CJ132" s="229">
        <f t="shared" ref="CJ132:CJ134" si="299">CG132*CI132/CH132</f>
        <v>0</v>
      </c>
      <c r="CK132" s="230">
        <v>56000</v>
      </c>
      <c r="CL132" s="163"/>
      <c r="CM132" s="279">
        <f t="shared" si="279"/>
        <v>0</v>
      </c>
      <c r="CN132" s="535"/>
      <c r="CP132" s="61">
        <f>Q132*V132+AB132*AG132+AN132*AS132+AZ132*BE132+BL132*BQ132+CB132*BW132</f>
        <v>56000.000000000007</v>
      </c>
    </row>
    <row r="133" spans="1:95" ht="45">
      <c r="A133" s="8"/>
      <c r="B133" s="6" t="s">
        <v>192</v>
      </c>
      <c r="C133" s="6" t="s">
        <v>53</v>
      </c>
      <c r="D133" s="214">
        <v>1</v>
      </c>
      <c r="E133" s="215">
        <v>713</v>
      </c>
      <c r="F133" s="216">
        <v>1</v>
      </c>
      <c r="G133" s="217">
        <f t="shared" si="291"/>
        <v>1.4025245441795231E-3</v>
      </c>
      <c r="H133" s="218">
        <f t="shared" si="292"/>
        <v>86000</v>
      </c>
      <c r="I133" s="214"/>
      <c r="J133" s="27">
        <f t="shared" si="293"/>
        <v>120.61711079943899</v>
      </c>
      <c r="K133" s="8"/>
      <c r="M133" s="423">
        <v>9</v>
      </c>
      <c r="N133" s="638" t="s">
        <v>192</v>
      </c>
      <c r="O133" s="639" t="s">
        <v>53</v>
      </c>
      <c r="P133" s="214"/>
      <c r="Q133" s="215">
        <f t="shared" si="294"/>
        <v>40</v>
      </c>
      <c r="R133" s="216">
        <v>1</v>
      </c>
      <c r="S133" s="217">
        <f t="shared" si="295"/>
        <v>0</v>
      </c>
      <c r="T133" s="218">
        <f t="shared" si="296"/>
        <v>86000</v>
      </c>
      <c r="U133" s="214"/>
      <c r="V133" s="616">
        <f t="shared" si="297"/>
        <v>0</v>
      </c>
      <c r="W133" s="535"/>
      <c r="X133" s="241">
        <v>9</v>
      </c>
      <c r="Y133" s="266" t="s">
        <v>192</v>
      </c>
      <c r="Z133" s="6" t="s">
        <v>53</v>
      </c>
      <c r="AA133" s="163"/>
      <c r="AB133" s="220">
        <v>287</v>
      </c>
      <c r="AC133" s="226">
        <v>1</v>
      </c>
      <c r="AD133" s="229">
        <v>0</v>
      </c>
      <c r="AE133" s="230">
        <f t="shared" si="283"/>
        <v>86000</v>
      </c>
      <c r="AF133" s="163"/>
      <c r="AG133" s="251">
        <v>0</v>
      </c>
      <c r="AH133" s="535"/>
      <c r="AJ133" s="20">
        <v>9</v>
      </c>
      <c r="AK133" s="6" t="s">
        <v>192</v>
      </c>
      <c r="AL133" s="6" t="s">
        <v>53</v>
      </c>
      <c r="AM133" s="163">
        <f t="shared" si="288"/>
        <v>0.44318181818181818</v>
      </c>
      <c r="AN133" s="220">
        <f t="shared" ref="AN133:AN134" si="300">AO14</f>
        <v>39</v>
      </c>
      <c r="AO133" s="226">
        <v>1</v>
      </c>
      <c r="AP133" s="229">
        <f t="shared" si="270"/>
        <v>1.1363636363636364E-2</v>
      </c>
      <c r="AQ133" s="230">
        <f t="shared" ref="AQ133" si="301">BC133</f>
        <v>86000</v>
      </c>
      <c r="AR133" s="163"/>
      <c r="AS133" s="279">
        <f t="shared" ref="AS133" si="302">AP133*AQ133</f>
        <v>977.27272727272725</v>
      </c>
      <c r="AT133" s="535"/>
      <c r="AU133" s="288"/>
      <c r="AV133" s="20">
        <v>9</v>
      </c>
      <c r="AW133" s="309" t="s">
        <v>192</v>
      </c>
      <c r="AX133" s="6" t="s">
        <v>53</v>
      </c>
      <c r="AY133" s="163">
        <f t="shared" si="289"/>
        <v>0.375</v>
      </c>
      <c r="AZ133" s="220">
        <f t="shared" ref="AZ133:AZ134" si="303">BA14</f>
        <v>33</v>
      </c>
      <c r="BA133" s="226">
        <v>1</v>
      </c>
      <c r="BB133" s="229">
        <f t="shared" si="272"/>
        <v>1.1363636363636364E-2</v>
      </c>
      <c r="BC133" s="230">
        <f t="shared" ref="BC133" si="304">BO133</f>
        <v>86000</v>
      </c>
      <c r="BD133" s="163"/>
      <c r="BE133" s="301">
        <f t="shared" ref="BE133" si="305">BB133*BC133</f>
        <v>977.27272727272725</v>
      </c>
      <c r="BF133" s="535"/>
      <c r="BH133" s="20">
        <v>9</v>
      </c>
      <c r="BI133" s="330" t="s">
        <v>192</v>
      </c>
      <c r="BJ133" s="6" t="s">
        <v>53</v>
      </c>
      <c r="BK133" s="163">
        <f t="shared" si="290"/>
        <v>0.18181818181818182</v>
      </c>
      <c r="BL133" s="220">
        <f t="shared" ref="BL133:BL134" si="306">BM14</f>
        <v>16</v>
      </c>
      <c r="BM133" s="226">
        <v>1</v>
      </c>
      <c r="BN133" s="229">
        <f t="shared" si="274"/>
        <v>1.1363636363636364E-2</v>
      </c>
      <c r="BO133" s="230">
        <f t="shared" si="287"/>
        <v>86000</v>
      </c>
      <c r="BP133" s="163"/>
      <c r="BQ133" s="322">
        <f t="shared" ref="BQ133" si="307">BN133*BO133</f>
        <v>977.27272727272725</v>
      </c>
      <c r="BR133" s="535"/>
      <c r="BT133" s="6"/>
      <c r="BU133" s="6"/>
      <c r="BV133" s="20"/>
      <c r="BW133" s="50"/>
      <c r="BX133" s="51"/>
      <c r="BY133" s="58"/>
      <c r="BZ133" s="119"/>
      <c r="CA133" s="20"/>
      <c r="CB133" s="27"/>
      <c r="CC133" s="8"/>
      <c r="CD133" s="20">
        <v>9</v>
      </c>
      <c r="CE133" s="346" t="s">
        <v>192</v>
      </c>
      <c r="CF133" s="6" t="s">
        <v>53</v>
      </c>
      <c r="CG133" s="163"/>
      <c r="CH133" s="220">
        <f t="shared" si="298"/>
        <v>4</v>
      </c>
      <c r="CI133" s="226">
        <v>3</v>
      </c>
      <c r="CJ133" s="229">
        <f t="shared" si="299"/>
        <v>0</v>
      </c>
      <c r="CK133" s="230">
        <v>86000</v>
      </c>
      <c r="CL133" s="163"/>
      <c r="CM133" s="279">
        <f t="shared" si="279"/>
        <v>0</v>
      </c>
      <c r="CN133" s="535"/>
      <c r="CP133" s="61">
        <f>Q133*V133+AB133*AG133+AN133*AS133+AZ133*BE133+BL133*BQ133+CB133*BW133</f>
        <v>85999.999999999985</v>
      </c>
    </row>
    <row r="134" spans="1:95" ht="60">
      <c r="A134" s="87"/>
      <c r="B134" s="88" t="s">
        <v>193</v>
      </c>
      <c r="C134" s="6" t="s">
        <v>53</v>
      </c>
      <c r="D134" s="214">
        <v>1</v>
      </c>
      <c r="E134" s="215">
        <v>713</v>
      </c>
      <c r="F134" s="216">
        <v>1</v>
      </c>
      <c r="G134" s="217">
        <f t="shared" ref="G134" si="308">D134*F134/E134</f>
        <v>1.4025245441795231E-3</v>
      </c>
      <c r="H134" s="218">
        <f t="shared" ref="H134" si="309">T134</f>
        <v>90387</v>
      </c>
      <c r="I134" s="214"/>
      <c r="J134" s="27">
        <f t="shared" ref="J134" si="310">G134*H134</f>
        <v>126.76998597475456</v>
      </c>
      <c r="K134" s="87"/>
      <c r="M134" s="423">
        <v>10</v>
      </c>
      <c r="N134" s="638" t="s">
        <v>193</v>
      </c>
      <c r="O134" s="639" t="s">
        <v>53</v>
      </c>
      <c r="P134" s="214"/>
      <c r="Q134" s="215">
        <f t="shared" si="294"/>
        <v>40</v>
      </c>
      <c r="R134" s="216">
        <v>1</v>
      </c>
      <c r="S134" s="217">
        <f t="shared" ref="S134" si="311">P134*R134/Q134</f>
        <v>0</v>
      </c>
      <c r="T134" s="218">
        <f t="shared" ref="T134" si="312">AE134</f>
        <v>90387</v>
      </c>
      <c r="U134" s="214"/>
      <c r="V134" s="616">
        <f t="shared" ref="V134" si="313">S134*T134</f>
        <v>0</v>
      </c>
      <c r="W134" s="535"/>
      <c r="X134" s="241">
        <v>10</v>
      </c>
      <c r="Y134" s="267" t="s">
        <v>193</v>
      </c>
      <c r="Z134" s="6" t="s">
        <v>53</v>
      </c>
      <c r="AA134" s="261"/>
      <c r="AB134" s="220">
        <v>287</v>
      </c>
      <c r="AC134" s="226">
        <v>1</v>
      </c>
      <c r="AD134" s="229">
        <v>0</v>
      </c>
      <c r="AE134" s="230">
        <f t="shared" si="283"/>
        <v>90387</v>
      </c>
      <c r="AF134" s="163"/>
      <c r="AG134" s="251">
        <v>0</v>
      </c>
      <c r="AH134" s="535"/>
      <c r="AJ134" s="95">
        <v>10</v>
      </c>
      <c r="AK134" s="88" t="s">
        <v>193</v>
      </c>
      <c r="AL134" s="6" t="s">
        <v>53</v>
      </c>
      <c r="AM134" s="163">
        <f t="shared" si="288"/>
        <v>0.44318181818181818</v>
      </c>
      <c r="AN134" s="220">
        <f t="shared" si="300"/>
        <v>39</v>
      </c>
      <c r="AO134" s="226">
        <v>1</v>
      </c>
      <c r="AP134" s="229">
        <f t="shared" si="270"/>
        <v>1.1363636363636364E-2</v>
      </c>
      <c r="AQ134" s="230">
        <f t="shared" ref="AQ134" si="314">BC134</f>
        <v>90387</v>
      </c>
      <c r="AR134" s="163"/>
      <c r="AS134" s="279">
        <f t="shared" ref="AS134" si="315">AP134*AQ134</f>
        <v>1027.125</v>
      </c>
      <c r="AT134" s="535"/>
      <c r="AU134" s="288"/>
      <c r="AV134" s="95">
        <v>10</v>
      </c>
      <c r="AW134" s="310" t="s">
        <v>193</v>
      </c>
      <c r="AX134" s="6" t="s">
        <v>53</v>
      </c>
      <c r="AY134" s="163">
        <f t="shared" si="289"/>
        <v>0.375</v>
      </c>
      <c r="AZ134" s="220">
        <f t="shared" si="303"/>
        <v>33</v>
      </c>
      <c r="BA134" s="292">
        <v>1</v>
      </c>
      <c r="BB134" s="229">
        <f t="shared" si="272"/>
        <v>1.1363636363636364E-2</v>
      </c>
      <c r="BC134" s="230">
        <f t="shared" ref="BC134" si="316">BO134</f>
        <v>90387</v>
      </c>
      <c r="BD134" s="163"/>
      <c r="BE134" s="301">
        <f t="shared" ref="BE134" si="317">BB134*BC134</f>
        <v>1027.125</v>
      </c>
      <c r="BF134" s="535"/>
      <c r="BH134" s="95">
        <v>10</v>
      </c>
      <c r="BI134" s="331" t="s">
        <v>193</v>
      </c>
      <c r="BJ134" s="6" t="s">
        <v>53</v>
      </c>
      <c r="BK134" s="163">
        <f t="shared" si="290"/>
        <v>0.18181818181818182</v>
      </c>
      <c r="BL134" s="220">
        <f t="shared" si="306"/>
        <v>16</v>
      </c>
      <c r="BM134" s="292">
        <v>1</v>
      </c>
      <c r="BN134" s="229">
        <f t="shared" si="274"/>
        <v>1.1363636363636364E-2</v>
      </c>
      <c r="BO134" s="230">
        <f t="shared" si="287"/>
        <v>90387</v>
      </c>
      <c r="BP134" s="163"/>
      <c r="BQ134" s="322">
        <f t="shared" ref="BQ134" si="318">BN134*BO134</f>
        <v>1027.125</v>
      </c>
      <c r="BR134" s="535"/>
      <c r="BT134" s="88"/>
      <c r="BU134" s="88"/>
      <c r="BV134" s="95"/>
      <c r="BW134" s="143"/>
      <c r="BX134" s="144"/>
      <c r="BY134" s="145"/>
      <c r="BZ134" s="121"/>
      <c r="CA134" s="95"/>
      <c r="CB134" s="146"/>
      <c r="CC134" s="87"/>
      <c r="CD134" s="95">
        <v>10</v>
      </c>
      <c r="CE134" s="347" t="s">
        <v>193</v>
      </c>
      <c r="CF134" s="6" t="s">
        <v>53</v>
      </c>
      <c r="CG134" s="261"/>
      <c r="CH134" s="220">
        <f t="shared" si="298"/>
        <v>4</v>
      </c>
      <c r="CI134" s="226">
        <v>4</v>
      </c>
      <c r="CJ134" s="229">
        <f t="shared" si="299"/>
        <v>0</v>
      </c>
      <c r="CK134" s="314">
        <v>90387</v>
      </c>
      <c r="CL134" s="261"/>
      <c r="CM134" s="279">
        <f t="shared" si="279"/>
        <v>0</v>
      </c>
      <c r="CN134" s="535"/>
      <c r="CP134" s="61">
        <f>Q134*V134+AB134*AG134+AN134*AS134+AZ134*BE134+BL134*BQ134+CB134*BW134</f>
        <v>90387</v>
      </c>
    </row>
    <row r="135" spans="1:95" ht="30">
      <c r="A135" s="8"/>
      <c r="B135" s="6" t="s">
        <v>128</v>
      </c>
      <c r="C135" s="6" t="s">
        <v>53</v>
      </c>
      <c r="D135" s="214">
        <v>1</v>
      </c>
      <c r="E135" s="215">
        <v>713</v>
      </c>
      <c r="F135" s="216">
        <v>1</v>
      </c>
      <c r="G135" s="217">
        <f t="shared" si="264"/>
        <v>1.4025245441795231E-3</v>
      </c>
      <c r="H135" s="218">
        <f t="shared" si="281"/>
        <v>2500</v>
      </c>
      <c r="I135" s="214"/>
      <c r="J135" s="27">
        <f t="shared" si="265"/>
        <v>3.5063113604488079</v>
      </c>
      <c r="K135" s="8"/>
      <c r="M135" s="423">
        <v>11</v>
      </c>
      <c r="N135" s="638" t="s">
        <v>128</v>
      </c>
      <c r="O135" s="639" t="s">
        <v>53</v>
      </c>
      <c r="P135" s="214"/>
      <c r="Q135" s="215">
        <f>R12</f>
        <v>40</v>
      </c>
      <c r="R135" s="216">
        <v>1</v>
      </c>
      <c r="S135" s="217">
        <f t="shared" si="266"/>
        <v>0</v>
      </c>
      <c r="T135" s="218">
        <f t="shared" si="282"/>
        <v>2500</v>
      </c>
      <c r="U135" s="214"/>
      <c r="V135" s="616">
        <f t="shared" si="267"/>
        <v>0</v>
      </c>
      <c r="W135" s="535"/>
      <c r="X135" s="241">
        <v>11</v>
      </c>
      <c r="Y135" s="266" t="s">
        <v>128</v>
      </c>
      <c r="Z135" s="6" t="s">
        <v>53</v>
      </c>
      <c r="AA135" s="163"/>
      <c r="AB135" s="220">
        <v>287</v>
      </c>
      <c r="AC135" s="226">
        <v>1</v>
      </c>
      <c r="AD135" s="229">
        <f t="shared" si="268"/>
        <v>0</v>
      </c>
      <c r="AE135" s="230">
        <f t="shared" si="283"/>
        <v>2500</v>
      </c>
      <c r="AF135" s="163"/>
      <c r="AG135" s="251">
        <f t="shared" si="269"/>
        <v>0</v>
      </c>
      <c r="AH135" s="535"/>
      <c r="AJ135" s="20">
        <v>11</v>
      </c>
      <c r="AK135" s="6" t="s">
        <v>128</v>
      </c>
      <c r="AL135" s="6" t="s">
        <v>53</v>
      </c>
      <c r="AM135" s="163">
        <f t="shared" si="288"/>
        <v>0.44318181818181818</v>
      </c>
      <c r="AN135" s="220">
        <f>AO12</f>
        <v>39</v>
      </c>
      <c r="AO135" s="226">
        <v>1</v>
      </c>
      <c r="AP135" s="229">
        <f t="shared" si="270"/>
        <v>1.1363636363636364E-2</v>
      </c>
      <c r="AQ135" s="230">
        <f t="shared" si="285"/>
        <v>2500</v>
      </c>
      <c r="AR135" s="163"/>
      <c r="AS135" s="279">
        <f t="shared" si="271"/>
        <v>28.40909090909091</v>
      </c>
      <c r="AT135" s="535"/>
      <c r="AU135" s="288"/>
      <c r="AV135" s="20">
        <v>11</v>
      </c>
      <c r="AW135" s="309" t="s">
        <v>128</v>
      </c>
      <c r="AX135" s="6" t="s">
        <v>53</v>
      </c>
      <c r="AY135" s="163">
        <f t="shared" si="289"/>
        <v>0.375</v>
      </c>
      <c r="AZ135" s="220">
        <f>BA12</f>
        <v>33</v>
      </c>
      <c r="BA135" s="226">
        <v>1</v>
      </c>
      <c r="BB135" s="229">
        <f t="shared" si="272"/>
        <v>1.1363636363636364E-2</v>
      </c>
      <c r="BC135" s="230">
        <f t="shared" si="286"/>
        <v>2500</v>
      </c>
      <c r="BD135" s="163"/>
      <c r="BE135" s="301">
        <f t="shared" si="273"/>
        <v>28.40909090909091</v>
      </c>
      <c r="BF135" s="535"/>
      <c r="BH135" s="20">
        <v>11</v>
      </c>
      <c r="BI135" s="330" t="s">
        <v>128</v>
      </c>
      <c r="BJ135" s="6" t="s">
        <v>53</v>
      </c>
      <c r="BK135" s="163">
        <f t="shared" si="290"/>
        <v>0.18181818181818182</v>
      </c>
      <c r="BL135" s="220">
        <f>BM12</f>
        <v>16</v>
      </c>
      <c r="BM135" s="226">
        <v>1</v>
      </c>
      <c r="BN135" s="229">
        <f t="shared" si="274"/>
        <v>1.1363636363636364E-2</v>
      </c>
      <c r="BO135" s="230">
        <f t="shared" si="287"/>
        <v>2500</v>
      </c>
      <c r="BP135" s="163"/>
      <c r="BQ135" s="322">
        <f t="shared" si="275"/>
        <v>28.40909090909091</v>
      </c>
      <c r="BR135" s="535"/>
      <c r="BT135" s="6" t="s">
        <v>128</v>
      </c>
      <c r="BU135" s="6" t="s">
        <v>53</v>
      </c>
      <c r="BV135" s="20"/>
      <c r="BW135" s="50">
        <f>BX12</f>
        <v>1</v>
      </c>
      <c r="BX135" s="51">
        <v>1</v>
      </c>
      <c r="BY135" s="58">
        <f t="shared" si="276"/>
        <v>0</v>
      </c>
      <c r="BZ135" s="119">
        <v>15000</v>
      </c>
      <c r="CA135" s="20"/>
      <c r="CB135" s="27">
        <f t="shared" si="277"/>
        <v>0</v>
      </c>
      <c r="CC135" s="8"/>
      <c r="CD135" s="20">
        <v>11</v>
      </c>
      <c r="CE135" s="346" t="s">
        <v>128</v>
      </c>
      <c r="CF135" s="6" t="s">
        <v>53</v>
      </c>
      <c r="CG135" s="163"/>
      <c r="CH135" s="220">
        <f>CI12</f>
        <v>4</v>
      </c>
      <c r="CI135" s="226">
        <v>1</v>
      </c>
      <c r="CJ135" s="229">
        <f t="shared" si="278"/>
        <v>0</v>
      </c>
      <c r="CK135" s="230">
        <v>2500</v>
      </c>
      <c r="CL135" s="163"/>
      <c r="CM135" s="279">
        <f t="shared" si="279"/>
        <v>0</v>
      </c>
      <c r="CN135" s="535"/>
      <c r="CP135" s="61">
        <f t="shared" si="280"/>
        <v>2500</v>
      </c>
    </row>
    <row r="136" spans="1:95" ht="30">
      <c r="A136" s="87"/>
      <c r="B136" s="88" t="s">
        <v>129</v>
      </c>
      <c r="C136" s="6" t="s">
        <v>146</v>
      </c>
      <c r="D136" s="214">
        <v>3</v>
      </c>
      <c r="E136" s="215">
        <v>713</v>
      </c>
      <c r="F136" s="216">
        <v>1</v>
      </c>
      <c r="G136" s="217">
        <f t="shared" si="264"/>
        <v>4.2075736325385693E-3</v>
      </c>
      <c r="H136" s="218">
        <f t="shared" si="281"/>
        <v>2700</v>
      </c>
      <c r="I136" s="214"/>
      <c r="J136" s="93">
        <f t="shared" si="265"/>
        <v>11.360448807854137</v>
      </c>
      <c r="K136" s="87"/>
      <c r="M136" s="423">
        <v>12</v>
      </c>
      <c r="N136" s="638" t="s">
        <v>129</v>
      </c>
      <c r="O136" s="639" t="s">
        <v>146</v>
      </c>
      <c r="P136" s="214"/>
      <c r="Q136" s="215">
        <f>R12</f>
        <v>40</v>
      </c>
      <c r="R136" s="216">
        <v>1</v>
      </c>
      <c r="S136" s="217">
        <f t="shared" si="266"/>
        <v>0</v>
      </c>
      <c r="T136" s="218">
        <f t="shared" si="282"/>
        <v>2700</v>
      </c>
      <c r="U136" s="214"/>
      <c r="V136" s="640">
        <f t="shared" si="267"/>
        <v>0</v>
      </c>
      <c r="W136" s="535"/>
      <c r="X136" s="241">
        <v>12</v>
      </c>
      <c r="Y136" s="267" t="s">
        <v>129</v>
      </c>
      <c r="Z136" s="6" t="s">
        <v>146</v>
      </c>
      <c r="AA136" s="261"/>
      <c r="AB136" s="220">
        <v>287</v>
      </c>
      <c r="AC136" s="226">
        <v>1</v>
      </c>
      <c r="AD136" s="229">
        <f t="shared" si="268"/>
        <v>0</v>
      </c>
      <c r="AE136" s="230">
        <f t="shared" si="283"/>
        <v>2700</v>
      </c>
      <c r="AF136" s="261"/>
      <c r="AG136" s="268">
        <f t="shared" si="269"/>
        <v>0</v>
      </c>
      <c r="AH136" s="535"/>
      <c r="AJ136" s="95">
        <v>12</v>
      </c>
      <c r="AK136" s="88" t="s">
        <v>129</v>
      </c>
      <c r="AL136" s="6" t="s">
        <v>146</v>
      </c>
      <c r="AM136" s="163">
        <f t="shared" si="288"/>
        <v>0.44318181818181818</v>
      </c>
      <c r="AN136" s="220">
        <f>AO12</f>
        <v>39</v>
      </c>
      <c r="AO136" s="226">
        <v>1</v>
      </c>
      <c r="AP136" s="229">
        <f t="shared" si="270"/>
        <v>1.1363636363636364E-2</v>
      </c>
      <c r="AQ136" s="230">
        <f t="shared" si="285"/>
        <v>2700</v>
      </c>
      <c r="AR136" s="261"/>
      <c r="AS136" s="287">
        <f t="shared" si="271"/>
        <v>30.681818181818183</v>
      </c>
      <c r="AT136" s="535"/>
      <c r="AU136" s="288"/>
      <c r="AV136" s="95">
        <v>12</v>
      </c>
      <c r="AW136" s="310" t="s">
        <v>129</v>
      </c>
      <c r="AX136" s="6" t="s">
        <v>146</v>
      </c>
      <c r="AY136" s="163">
        <f t="shared" si="289"/>
        <v>0.375</v>
      </c>
      <c r="AZ136" s="220">
        <f>BA12</f>
        <v>33</v>
      </c>
      <c r="BA136" s="226">
        <v>1</v>
      </c>
      <c r="BB136" s="229">
        <f t="shared" si="272"/>
        <v>1.1363636363636364E-2</v>
      </c>
      <c r="BC136" s="230">
        <f t="shared" si="286"/>
        <v>2700</v>
      </c>
      <c r="BD136" s="261"/>
      <c r="BE136" s="311">
        <f t="shared" si="273"/>
        <v>30.681818181818183</v>
      </c>
      <c r="BF136" s="535"/>
      <c r="BH136" s="95">
        <v>12</v>
      </c>
      <c r="BI136" s="331" t="s">
        <v>129</v>
      </c>
      <c r="BJ136" s="6" t="s">
        <v>146</v>
      </c>
      <c r="BK136" s="163">
        <f t="shared" si="290"/>
        <v>0.18181818181818182</v>
      </c>
      <c r="BL136" s="220">
        <f>BM12</f>
        <v>16</v>
      </c>
      <c r="BM136" s="226">
        <v>1</v>
      </c>
      <c r="BN136" s="229">
        <f t="shared" si="274"/>
        <v>1.1363636363636364E-2</v>
      </c>
      <c r="BO136" s="230">
        <f t="shared" si="287"/>
        <v>2700</v>
      </c>
      <c r="BP136" s="261"/>
      <c r="BQ136" s="332">
        <f t="shared" si="275"/>
        <v>30.681818181818183</v>
      </c>
      <c r="BR136" s="535"/>
      <c r="BT136" s="88" t="s">
        <v>129</v>
      </c>
      <c r="BU136" s="6" t="s">
        <v>146</v>
      </c>
      <c r="BV136" s="20"/>
      <c r="BW136" s="50">
        <f>BX12</f>
        <v>1</v>
      </c>
      <c r="BX136" s="51">
        <v>1</v>
      </c>
      <c r="BY136" s="58">
        <f t="shared" si="276"/>
        <v>0</v>
      </c>
      <c r="BZ136" s="121">
        <v>900</v>
      </c>
      <c r="CA136" s="95"/>
      <c r="CB136" s="93">
        <f t="shared" si="277"/>
        <v>0</v>
      </c>
      <c r="CC136" s="87"/>
      <c r="CD136" s="95">
        <v>12</v>
      </c>
      <c r="CE136" s="347" t="s">
        <v>129</v>
      </c>
      <c r="CF136" s="6" t="s">
        <v>146</v>
      </c>
      <c r="CG136" s="163"/>
      <c r="CH136" s="220">
        <f>CI12</f>
        <v>4</v>
      </c>
      <c r="CI136" s="226">
        <v>1</v>
      </c>
      <c r="CJ136" s="229">
        <f t="shared" si="278"/>
        <v>0</v>
      </c>
      <c r="CK136" s="314">
        <v>2700</v>
      </c>
      <c r="CL136" s="261"/>
      <c r="CM136" s="279">
        <f t="shared" si="279"/>
        <v>0</v>
      </c>
      <c r="CN136" s="535"/>
      <c r="CP136" s="61">
        <f t="shared" si="280"/>
        <v>2700</v>
      </c>
    </row>
    <row r="137" spans="1:95" ht="30">
      <c r="A137" s="87"/>
      <c r="B137" s="88" t="s">
        <v>131</v>
      </c>
      <c r="C137" s="6" t="s">
        <v>146</v>
      </c>
      <c r="D137" s="214">
        <v>26</v>
      </c>
      <c r="E137" s="215">
        <v>713</v>
      </c>
      <c r="F137" s="216">
        <v>1</v>
      </c>
      <c r="G137" s="217">
        <f t="shared" si="264"/>
        <v>3.6465638148667601E-2</v>
      </c>
      <c r="H137" s="218">
        <f t="shared" si="281"/>
        <v>4100</v>
      </c>
      <c r="I137" s="214"/>
      <c r="J137" s="27">
        <f t="shared" si="265"/>
        <v>149.50911640953717</v>
      </c>
      <c r="K137" s="87"/>
      <c r="M137" s="423">
        <v>13</v>
      </c>
      <c r="N137" s="638" t="s">
        <v>131</v>
      </c>
      <c r="O137" s="639" t="s">
        <v>146</v>
      </c>
      <c r="P137" s="214"/>
      <c r="Q137" s="215">
        <f>R12</f>
        <v>40</v>
      </c>
      <c r="R137" s="216">
        <v>1</v>
      </c>
      <c r="S137" s="217">
        <f t="shared" si="266"/>
        <v>0</v>
      </c>
      <c r="T137" s="218">
        <f t="shared" si="282"/>
        <v>4100</v>
      </c>
      <c r="U137" s="214"/>
      <c r="V137" s="616">
        <f t="shared" si="267"/>
        <v>0</v>
      </c>
      <c r="W137" s="535"/>
      <c r="X137" s="241">
        <v>13</v>
      </c>
      <c r="Y137" s="267" t="s">
        <v>131</v>
      </c>
      <c r="Z137" s="6" t="s">
        <v>146</v>
      </c>
      <c r="AA137" s="163"/>
      <c r="AB137" s="220">
        <v>287</v>
      </c>
      <c r="AC137" s="226">
        <v>1</v>
      </c>
      <c r="AD137" s="229">
        <f t="shared" si="268"/>
        <v>0</v>
      </c>
      <c r="AE137" s="230">
        <f t="shared" si="283"/>
        <v>4100</v>
      </c>
      <c r="AF137" s="261"/>
      <c r="AG137" s="251">
        <f t="shared" si="269"/>
        <v>0</v>
      </c>
      <c r="AH137" s="535"/>
      <c r="AJ137" s="95">
        <v>13</v>
      </c>
      <c r="AK137" s="88" t="s">
        <v>131</v>
      </c>
      <c r="AL137" s="6" t="s">
        <v>146</v>
      </c>
      <c r="AM137" s="163">
        <f>14/88*AN137</f>
        <v>6.2045454545454541</v>
      </c>
      <c r="AN137" s="220">
        <f>AO12</f>
        <v>39</v>
      </c>
      <c r="AO137" s="226">
        <v>1</v>
      </c>
      <c r="AP137" s="229">
        <f t="shared" si="270"/>
        <v>0.15909090909090909</v>
      </c>
      <c r="AQ137" s="230">
        <f t="shared" si="285"/>
        <v>4100</v>
      </c>
      <c r="AR137" s="261"/>
      <c r="AS137" s="279">
        <f t="shared" si="271"/>
        <v>652.27272727272725</v>
      </c>
      <c r="AT137" s="535"/>
      <c r="AU137" s="288"/>
      <c r="AV137" s="95">
        <v>13</v>
      </c>
      <c r="AW137" s="310" t="s">
        <v>131</v>
      </c>
      <c r="AX137" s="6" t="s">
        <v>146</v>
      </c>
      <c r="AY137" s="163">
        <f>14/88*AZ137</f>
        <v>5.25</v>
      </c>
      <c r="AZ137" s="220">
        <f>BA12</f>
        <v>33</v>
      </c>
      <c r="BA137" s="226">
        <v>1</v>
      </c>
      <c r="BB137" s="229">
        <f t="shared" si="272"/>
        <v>0.15909090909090909</v>
      </c>
      <c r="BC137" s="230">
        <f t="shared" si="286"/>
        <v>4100</v>
      </c>
      <c r="BD137" s="261"/>
      <c r="BE137" s="301">
        <f t="shared" si="273"/>
        <v>652.27272727272725</v>
      </c>
      <c r="BF137" s="535"/>
      <c r="BH137" s="95">
        <v>13</v>
      </c>
      <c r="BI137" s="331" t="s">
        <v>131</v>
      </c>
      <c r="BJ137" s="6" t="s">
        <v>146</v>
      </c>
      <c r="BK137" s="163">
        <f>14/88*BL137</f>
        <v>2.5454545454545454</v>
      </c>
      <c r="BL137" s="220">
        <f>BM12</f>
        <v>16</v>
      </c>
      <c r="BM137" s="226">
        <v>1</v>
      </c>
      <c r="BN137" s="229">
        <f t="shared" si="274"/>
        <v>0.15909090909090909</v>
      </c>
      <c r="BO137" s="230">
        <f t="shared" si="287"/>
        <v>4100</v>
      </c>
      <c r="BP137" s="261"/>
      <c r="BQ137" s="322">
        <f t="shared" si="275"/>
        <v>652.27272727272725</v>
      </c>
      <c r="BR137" s="535"/>
      <c r="BT137" s="88" t="s">
        <v>131</v>
      </c>
      <c r="BU137" s="6" t="s">
        <v>146</v>
      </c>
      <c r="BV137" s="20"/>
      <c r="BW137" s="50">
        <f>BX12</f>
        <v>1</v>
      </c>
      <c r="BX137" s="51">
        <v>1</v>
      </c>
      <c r="BY137" s="58">
        <f t="shared" si="276"/>
        <v>0</v>
      </c>
      <c r="BZ137" s="121">
        <v>3000</v>
      </c>
      <c r="CA137" s="95"/>
      <c r="CB137" s="27">
        <f t="shared" si="277"/>
        <v>0</v>
      </c>
      <c r="CC137" s="87"/>
      <c r="CD137" s="95">
        <v>13</v>
      </c>
      <c r="CE137" s="347" t="s">
        <v>131</v>
      </c>
      <c r="CF137" s="6" t="s">
        <v>146</v>
      </c>
      <c r="CG137" s="163"/>
      <c r="CH137" s="220">
        <f>CI12</f>
        <v>4</v>
      </c>
      <c r="CI137" s="226">
        <v>1</v>
      </c>
      <c r="CJ137" s="229">
        <f t="shared" si="278"/>
        <v>0</v>
      </c>
      <c r="CK137" s="314">
        <v>4100</v>
      </c>
      <c r="CL137" s="261"/>
      <c r="CM137" s="279">
        <f t="shared" si="279"/>
        <v>0</v>
      </c>
      <c r="CN137" s="535"/>
      <c r="CP137" s="61">
        <f t="shared" si="280"/>
        <v>57400</v>
      </c>
    </row>
    <row r="138" spans="1:95" ht="30">
      <c r="A138" s="8"/>
      <c r="B138" s="6" t="s">
        <v>154</v>
      </c>
      <c r="C138" s="6" t="s">
        <v>53</v>
      </c>
      <c r="D138" s="214">
        <v>1</v>
      </c>
      <c r="E138" s="215">
        <v>713</v>
      </c>
      <c r="F138" s="216">
        <v>1</v>
      </c>
      <c r="G138" s="217">
        <f t="shared" si="264"/>
        <v>1.4025245441795231E-3</v>
      </c>
      <c r="H138" s="218">
        <f t="shared" si="281"/>
        <v>118290.42</v>
      </c>
      <c r="I138" s="214"/>
      <c r="J138" s="27">
        <f t="shared" si="265"/>
        <v>165.90521739130435</v>
      </c>
      <c r="K138" s="8"/>
      <c r="M138" s="423">
        <v>14</v>
      </c>
      <c r="N138" s="638" t="s">
        <v>154</v>
      </c>
      <c r="O138" s="639" t="s">
        <v>53</v>
      </c>
      <c r="P138" s="214"/>
      <c r="Q138" s="215">
        <f>R13</f>
        <v>40</v>
      </c>
      <c r="R138" s="216">
        <v>1</v>
      </c>
      <c r="S138" s="217">
        <f t="shared" si="266"/>
        <v>0</v>
      </c>
      <c r="T138" s="218">
        <f t="shared" si="282"/>
        <v>118290.42</v>
      </c>
      <c r="U138" s="214"/>
      <c r="V138" s="616">
        <f t="shared" si="267"/>
        <v>0</v>
      </c>
      <c r="W138" s="535"/>
      <c r="X138" s="241">
        <v>14</v>
      </c>
      <c r="Y138" s="266" t="s">
        <v>154</v>
      </c>
      <c r="Z138" s="6" t="s">
        <v>53</v>
      </c>
      <c r="AA138" s="163"/>
      <c r="AB138" s="220">
        <v>287</v>
      </c>
      <c r="AC138" s="226">
        <v>1</v>
      </c>
      <c r="AD138" s="229">
        <f t="shared" si="268"/>
        <v>0</v>
      </c>
      <c r="AE138" s="230">
        <f t="shared" si="283"/>
        <v>118290.42</v>
      </c>
      <c r="AF138" s="163"/>
      <c r="AG138" s="251">
        <f t="shared" si="269"/>
        <v>0</v>
      </c>
      <c r="AH138" s="535"/>
      <c r="AJ138" s="20">
        <v>14</v>
      </c>
      <c r="AK138" s="6" t="s">
        <v>154</v>
      </c>
      <c r="AL138" s="6" t="s">
        <v>53</v>
      </c>
      <c r="AM138" s="163">
        <f>1/88*AN138</f>
        <v>0.44318181818181818</v>
      </c>
      <c r="AN138" s="220">
        <f>AO13</f>
        <v>39</v>
      </c>
      <c r="AO138" s="226">
        <v>1</v>
      </c>
      <c r="AP138" s="229">
        <f t="shared" si="270"/>
        <v>1.1363636363636364E-2</v>
      </c>
      <c r="AQ138" s="230">
        <f t="shared" si="285"/>
        <v>118290.42</v>
      </c>
      <c r="AR138" s="163"/>
      <c r="AS138" s="279">
        <f t="shared" si="271"/>
        <v>1344.2093181818182</v>
      </c>
      <c r="AT138" s="535"/>
      <c r="AU138" s="288"/>
      <c r="AV138" s="20">
        <v>14</v>
      </c>
      <c r="AW138" s="309" t="s">
        <v>154</v>
      </c>
      <c r="AX138" s="6" t="s">
        <v>53</v>
      </c>
      <c r="AY138" s="163">
        <f>1/88*AZ138</f>
        <v>0.375</v>
      </c>
      <c r="AZ138" s="220">
        <f>BA13</f>
        <v>33</v>
      </c>
      <c r="BA138" s="226">
        <v>1</v>
      </c>
      <c r="BB138" s="229">
        <f t="shared" si="272"/>
        <v>1.1363636363636364E-2</v>
      </c>
      <c r="BC138" s="230">
        <f t="shared" si="286"/>
        <v>118290.42</v>
      </c>
      <c r="BD138" s="163"/>
      <c r="BE138" s="301">
        <f t="shared" si="273"/>
        <v>1344.2093181818182</v>
      </c>
      <c r="BF138" s="535"/>
      <c r="BH138" s="20">
        <v>14</v>
      </c>
      <c r="BI138" s="330" t="s">
        <v>154</v>
      </c>
      <c r="BJ138" s="6" t="s">
        <v>53</v>
      </c>
      <c r="BK138" s="163">
        <f>1/88*BL138</f>
        <v>0.18181818181818182</v>
      </c>
      <c r="BL138" s="220">
        <f>BM13</f>
        <v>16</v>
      </c>
      <c r="BM138" s="226">
        <v>1</v>
      </c>
      <c r="BN138" s="229">
        <f t="shared" si="274"/>
        <v>1.1363636363636364E-2</v>
      </c>
      <c r="BO138" s="230">
        <f t="shared" si="287"/>
        <v>118290.42</v>
      </c>
      <c r="BP138" s="163"/>
      <c r="BQ138" s="322">
        <f t="shared" si="275"/>
        <v>1344.2093181818182</v>
      </c>
      <c r="BR138" s="535"/>
      <c r="BT138" s="6" t="s">
        <v>154</v>
      </c>
      <c r="BU138" s="6" t="s">
        <v>53</v>
      </c>
      <c r="BV138" s="20"/>
      <c r="BW138" s="50">
        <f>BX13</f>
        <v>1</v>
      </c>
      <c r="BX138" s="51">
        <v>1</v>
      </c>
      <c r="BY138" s="58">
        <f t="shared" si="276"/>
        <v>0</v>
      </c>
      <c r="BZ138" s="119">
        <f>(134000+2991.72)</f>
        <v>136991.72</v>
      </c>
      <c r="CA138" s="20"/>
      <c r="CB138" s="27">
        <f t="shared" si="277"/>
        <v>0</v>
      </c>
      <c r="CC138" s="8"/>
      <c r="CD138" s="20">
        <v>14</v>
      </c>
      <c r="CE138" s="346" t="s">
        <v>154</v>
      </c>
      <c r="CF138" s="6" t="s">
        <v>53</v>
      </c>
      <c r="CG138" s="163"/>
      <c r="CH138" s="220">
        <f>CI13</f>
        <v>4</v>
      </c>
      <c r="CI138" s="226">
        <v>1</v>
      </c>
      <c r="CJ138" s="229">
        <f t="shared" si="278"/>
        <v>0</v>
      </c>
      <c r="CK138" s="230">
        <f>118130.45+159.97</f>
        <v>118290.42</v>
      </c>
      <c r="CL138" s="163"/>
      <c r="CM138" s="279">
        <f t="shared" si="279"/>
        <v>0</v>
      </c>
      <c r="CN138" s="535"/>
      <c r="CP138" s="61">
        <f t="shared" si="280"/>
        <v>118290.42</v>
      </c>
    </row>
    <row r="139" spans="1:95" ht="30">
      <c r="A139" s="8"/>
      <c r="B139" s="6" t="s">
        <v>132</v>
      </c>
      <c r="C139" s="6" t="s">
        <v>53</v>
      </c>
      <c r="D139" s="214">
        <v>1</v>
      </c>
      <c r="E139" s="215">
        <v>713</v>
      </c>
      <c r="F139" s="216">
        <v>1</v>
      </c>
      <c r="G139" s="217">
        <f t="shared" si="264"/>
        <v>1.4025245441795231E-3</v>
      </c>
      <c r="H139" s="218">
        <f t="shared" si="281"/>
        <v>120000</v>
      </c>
      <c r="I139" s="214"/>
      <c r="J139" s="27">
        <f t="shared" si="265"/>
        <v>168.30294530154276</v>
      </c>
      <c r="K139" s="8"/>
      <c r="M139" s="423">
        <v>15</v>
      </c>
      <c r="N139" s="638" t="s">
        <v>132</v>
      </c>
      <c r="O139" s="639" t="s">
        <v>53</v>
      </c>
      <c r="P139" s="214"/>
      <c r="Q139" s="215">
        <f>R12</f>
        <v>40</v>
      </c>
      <c r="R139" s="216">
        <v>1</v>
      </c>
      <c r="S139" s="217">
        <f t="shared" si="266"/>
        <v>0</v>
      </c>
      <c r="T139" s="218">
        <f t="shared" si="282"/>
        <v>120000</v>
      </c>
      <c r="U139" s="214"/>
      <c r="V139" s="616">
        <f t="shared" si="267"/>
        <v>0</v>
      </c>
      <c r="W139" s="535"/>
      <c r="X139" s="241">
        <v>15</v>
      </c>
      <c r="Y139" s="266" t="s">
        <v>132</v>
      </c>
      <c r="Z139" s="6" t="s">
        <v>53</v>
      </c>
      <c r="AA139" s="163"/>
      <c r="AB139" s="220">
        <f>AC16</f>
        <v>33534</v>
      </c>
      <c r="AC139" s="226">
        <v>1</v>
      </c>
      <c r="AD139" s="229">
        <f t="shared" si="268"/>
        <v>0</v>
      </c>
      <c r="AE139" s="230">
        <f t="shared" si="283"/>
        <v>120000</v>
      </c>
      <c r="AF139" s="163"/>
      <c r="AG139" s="251">
        <f t="shared" si="269"/>
        <v>0</v>
      </c>
      <c r="AH139" s="535"/>
      <c r="AJ139" s="20">
        <v>15</v>
      </c>
      <c r="AK139" s="6" t="s">
        <v>132</v>
      </c>
      <c r="AL139" s="6" t="s">
        <v>53</v>
      </c>
      <c r="AM139" s="163">
        <f>1/88*AN139</f>
        <v>0.44318181818181818</v>
      </c>
      <c r="AN139" s="220">
        <f>AO12</f>
        <v>39</v>
      </c>
      <c r="AO139" s="226">
        <v>1</v>
      </c>
      <c r="AP139" s="229">
        <f t="shared" si="270"/>
        <v>1.1363636363636364E-2</v>
      </c>
      <c r="AQ139" s="230">
        <f t="shared" si="285"/>
        <v>120000</v>
      </c>
      <c r="AR139" s="163"/>
      <c r="AS139" s="279">
        <f t="shared" si="271"/>
        <v>1363.6363636363637</v>
      </c>
      <c r="AT139" s="535"/>
      <c r="AU139" s="288"/>
      <c r="AV139" s="20">
        <v>15</v>
      </c>
      <c r="AW139" s="309" t="s">
        <v>132</v>
      </c>
      <c r="AX139" s="6" t="s">
        <v>53</v>
      </c>
      <c r="AY139" s="163">
        <f>1/88*AZ139</f>
        <v>0.375</v>
      </c>
      <c r="AZ139" s="220">
        <f>BA12</f>
        <v>33</v>
      </c>
      <c r="BA139" s="226">
        <v>1</v>
      </c>
      <c r="BB139" s="229">
        <f t="shared" si="272"/>
        <v>1.1363636363636364E-2</v>
      </c>
      <c r="BC139" s="230">
        <f t="shared" si="286"/>
        <v>120000</v>
      </c>
      <c r="BD139" s="163"/>
      <c r="BE139" s="301">
        <f t="shared" si="273"/>
        <v>1363.6363636363637</v>
      </c>
      <c r="BF139" s="535"/>
      <c r="BH139" s="20">
        <v>15</v>
      </c>
      <c r="BI139" s="330" t="s">
        <v>132</v>
      </c>
      <c r="BJ139" s="6" t="s">
        <v>53</v>
      </c>
      <c r="BK139" s="163">
        <f>1/88*BL139</f>
        <v>0.18181818181818182</v>
      </c>
      <c r="BL139" s="220">
        <f>BM12</f>
        <v>16</v>
      </c>
      <c r="BM139" s="226">
        <v>1</v>
      </c>
      <c r="BN139" s="229">
        <f t="shared" si="274"/>
        <v>1.1363636363636364E-2</v>
      </c>
      <c r="BO139" s="230">
        <f t="shared" si="287"/>
        <v>120000</v>
      </c>
      <c r="BP139" s="163"/>
      <c r="BQ139" s="322">
        <f t="shared" si="275"/>
        <v>1363.6363636363637</v>
      </c>
      <c r="BR139" s="535"/>
      <c r="BT139" s="6" t="s">
        <v>132</v>
      </c>
      <c r="BU139" s="6" t="s">
        <v>53</v>
      </c>
      <c r="BV139" s="20"/>
      <c r="BW139" s="50">
        <v>1</v>
      </c>
      <c r="BX139" s="51">
        <v>1</v>
      </c>
      <c r="BY139" s="58">
        <f t="shared" si="276"/>
        <v>0</v>
      </c>
      <c r="BZ139" s="119">
        <v>101478</v>
      </c>
      <c r="CA139" s="20"/>
      <c r="CB139" s="27">
        <f t="shared" si="277"/>
        <v>0</v>
      </c>
      <c r="CC139" s="8"/>
      <c r="CD139" s="20">
        <v>15</v>
      </c>
      <c r="CE139" s="346" t="s">
        <v>132</v>
      </c>
      <c r="CF139" s="6" t="s">
        <v>53</v>
      </c>
      <c r="CG139" s="163"/>
      <c r="CH139" s="220">
        <v>4</v>
      </c>
      <c r="CI139" s="226">
        <v>1</v>
      </c>
      <c r="CJ139" s="229">
        <f t="shared" si="278"/>
        <v>0</v>
      </c>
      <c r="CK139" s="230">
        <v>120000</v>
      </c>
      <c r="CL139" s="163"/>
      <c r="CM139" s="279">
        <f t="shared" si="279"/>
        <v>0</v>
      </c>
      <c r="CN139" s="535"/>
      <c r="CP139" s="61">
        <f>Q139*V139+AB139*AG139+AN139*AS139+AZ139*BE139+BL139*BQ139+CB139*BW139</f>
        <v>120000</v>
      </c>
    </row>
    <row r="140" spans="1:95" ht="15" customHeight="1">
      <c r="A140" s="445" t="s">
        <v>27</v>
      </c>
      <c r="B140" s="446"/>
      <c r="C140" s="446"/>
      <c r="D140" s="446"/>
      <c r="E140" s="446"/>
      <c r="F140" s="446"/>
      <c r="G140" s="446"/>
      <c r="H140" s="446"/>
      <c r="I140" s="447"/>
      <c r="J140" s="29">
        <f>SUM(J125:J139)</f>
        <v>1890.4311640841515</v>
      </c>
      <c r="K140" s="8"/>
      <c r="M140" s="582" t="s">
        <v>27</v>
      </c>
      <c r="N140" s="582"/>
      <c r="O140" s="582"/>
      <c r="P140" s="582"/>
      <c r="Q140" s="582"/>
      <c r="R140" s="582"/>
      <c r="S140" s="582"/>
      <c r="T140" s="582"/>
      <c r="U140" s="582"/>
      <c r="V140" s="622">
        <f>SUM(V125:V139)</f>
        <v>0</v>
      </c>
      <c r="W140" s="535"/>
      <c r="X140" s="561" t="s">
        <v>27</v>
      </c>
      <c r="Y140" s="536"/>
      <c r="Z140" s="536"/>
      <c r="AA140" s="536"/>
      <c r="AB140" s="536"/>
      <c r="AC140" s="536"/>
      <c r="AD140" s="536"/>
      <c r="AE140" s="536"/>
      <c r="AF140" s="537"/>
      <c r="AG140" s="254">
        <f>SUM(AG125:AG139)</f>
        <v>0</v>
      </c>
      <c r="AH140" s="535"/>
      <c r="AJ140" s="503" t="s">
        <v>27</v>
      </c>
      <c r="AK140" s="504"/>
      <c r="AL140" s="504"/>
      <c r="AM140" s="504"/>
      <c r="AN140" s="504"/>
      <c r="AO140" s="504"/>
      <c r="AP140" s="504"/>
      <c r="AQ140" s="504"/>
      <c r="AR140" s="505"/>
      <c r="AS140" s="282">
        <f>SUM(AS125:AS139)</f>
        <v>13287.243409045455</v>
      </c>
      <c r="AT140" s="535"/>
      <c r="AU140" s="290"/>
      <c r="AV140" s="485" t="s">
        <v>27</v>
      </c>
      <c r="AW140" s="486"/>
      <c r="AX140" s="486"/>
      <c r="AY140" s="486"/>
      <c r="AZ140" s="486"/>
      <c r="BA140" s="486"/>
      <c r="BB140" s="486"/>
      <c r="BC140" s="486"/>
      <c r="BD140" s="487"/>
      <c r="BE140" s="304">
        <f>SUM(BE125:BE139)</f>
        <v>13287.243409045455</v>
      </c>
      <c r="BF140" s="535"/>
      <c r="BH140" s="488" t="s">
        <v>27</v>
      </c>
      <c r="BI140" s="489"/>
      <c r="BJ140" s="489"/>
      <c r="BK140" s="489"/>
      <c r="BL140" s="489"/>
      <c r="BM140" s="489"/>
      <c r="BN140" s="489"/>
      <c r="BO140" s="489"/>
      <c r="BP140" s="490"/>
      <c r="BQ140" s="325">
        <f>SUM(BQ125:BQ139)</f>
        <v>13287.243409045455</v>
      </c>
      <c r="BR140" s="535"/>
      <c r="BT140" s="128"/>
      <c r="BU140" s="128"/>
      <c r="BV140" s="128"/>
      <c r="BW140" s="128"/>
      <c r="BX140" s="128"/>
      <c r="BY140" s="128"/>
      <c r="BZ140" s="128"/>
      <c r="CA140" s="128"/>
      <c r="CB140" s="29">
        <f>SUM(CB125:CB139)</f>
        <v>0</v>
      </c>
      <c r="CC140" s="8"/>
      <c r="CD140" s="503" t="s">
        <v>27</v>
      </c>
      <c r="CE140" s="504"/>
      <c r="CF140" s="504"/>
      <c r="CG140" s="504"/>
      <c r="CH140" s="504"/>
      <c r="CI140" s="504"/>
      <c r="CJ140" s="504"/>
      <c r="CK140" s="504"/>
      <c r="CL140" s="505"/>
      <c r="CM140" s="279">
        <f t="shared" si="279"/>
        <v>0</v>
      </c>
      <c r="CN140" s="535"/>
      <c r="CP140" s="29">
        <f>SUM(CP125:CP139)</f>
        <v>1169277.4199959999</v>
      </c>
      <c r="CQ140" s="142">
        <f>CP161</f>
        <v>-28499.25</v>
      </c>
    </row>
    <row r="141" spans="1:95" ht="15" customHeight="1">
      <c r="A141" s="464" t="s">
        <v>115</v>
      </c>
      <c r="B141" s="465"/>
      <c r="C141" s="465"/>
      <c r="D141" s="465"/>
      <c r="E141" s="465"/>
      <c r="F141" s="465"/>
      <c r="G141" s="465"/>
      <c r="H141" s="465"/>
      <c r="I141" s="466"/>
      <c r="J141" s="34">
        <f>J87+J96+J101+J107+J111+J123+J140</f>
        <v>25906.351505145682</v>
      </c>
      <c r="K141" s="7"/>
      <c r="M141" s="641" t="s">
        <v>115</v>
      </c>
      <c r="N141" s="641"/>
      <c r="O141" s="641"/>
      <c r="P141" s="641"/>
      <c r="Q141" s="641"/>
      <c r="R141" s="641"/>
      <c r="S141" s="641"/>
      <c r="T141" s="641"/>
      <c r="U141" s="641"/>
      <c r="V141" s="583">
        <f>V87+V96+V101+V107+V111+V123+V140</f>
        <v>83235.604218143169</v>
      </c>
      <c r="W141" s="535"/>
      <c r="X141" s="573" t="s">
        <v>115</v>
      </c>
      <c r="Y141" s="465"/>
      <c r="Z141" s="465"/>
      <c r="AA141" s="465"/>
      <c r="AB141" s="465"/>
      <c r="AC141" s="465"/>
      <c r="AD141" s="465"/>
      <c r="AE141" s="465"/>
      <c r="AF141" s="466"/>
      <c r="AG141" s="246">
        <f>AG87+AG96+AG101+AG107+AG111+AG123+AG140</f>
        <v>0</v>
      </c>
      <c r="AH141" s="535"/>
      <c r="AJ141" s="464" t="s">
        <v>115</v>
      </c>
      <c r="AK141" s="465"/>
      <c r="AL141" s="465"/>
      <c r="AM141" s="465"/>
      <c r="AN141" s="465"/>
      <c r="AO141" s="465"/>
      <c r="AP141" s="465"/>
      <c r="AQ141" s="465"/>
      <c r="AR141" s="466"/>
      <c r="AS141" s="273">
        <f>AS87+AS96+AS101+AS107+AS111+AS123+AS140</f>
        <v>106744.56294121573</v>
      </c>
      <c r="AT141" s="535"/>
      <c r="AU141" s="7"/>
      <c r="AV141" s="464" t="s">
        <v>115</v>
      </c>
      <c r="AW141" s="465"/>
      <c r="AX141" s="465"/>
      <c r="AY141" s="465"/>
      <c r="AZ141" s="465"/>
      <c r="BA141" s="465"/>
      <c r="BB141" s="465"/>
      <c r="BC141" s="465"/>
      <c r="BD141" s="466"/>
      <c r="BE141" s="295">
        <f>BE87+BE96+BE101+BE107+BE111+BE123+BE140</f>
        <v>108898.20081613792</v>
      </c>
      <c r="BF141" s="535"/>
      <c r="BH141" s="464" t="s">
        <v>115</v>
      </c>
      <c r="BI141" s="465"/>
      <c r="BJ141" s="465"/>
      <c r="BK141" s="465"/>
      <c r="BL141" s="465"/>
      <c r="BM141" s="465"/>
      <c r="BN141" s="465"/>
      <c r="BO141" s="465"/>
      <c r="BP141" s="466"/>
      <c r="BQ141" s="316">
        <f>BQ87+BQ96+BQ101+BQ107+BQ111+BQ123+BQ140</f>
        <v>123771.7623898194</v>
      </c>
      <c r="BR141" s="535"/>
      <c r="BT141" s="7"/>
      <c r="BU141" s="7"/>
      <c r="BV141" s="7"/>
      <c r="BW141" s="7"/>
      <c r="BX141" s="7"/>
      <c r="BY141" s="7"/>
      <c r="BZ141" s="7"/>
      <c r="CA141" s="7"/>
      <c r="CB141" s="34">
        <f>CB87+CB96+CB101+CB107+CB111+CB123+CB140</f>
        <v>0</v>
      </c>
      <c r="CC141" s="7"/>
      <c r="CD141" s="464" t="s">
        <v>115</v>
      </c>
      <c r="CE141" s="465"/>
      <c r="CF141" s="465"/>
      <c r="CG141" s="465"/>
      <c r="CH141" s="465"/>
      <c r="CI141" s="465"/>
      <c r="CJ141" s="465"/>
      <c r="CK141" s="465"/>
      <c r="CL141" s="466"/>
      <c r="CM141" s="273">
        <f>CM87+CM96+CM101+CM107+CM111+CM123+CM140</f>
        <v>19751.540370861661</v>
      </c>
      <c r="CN141" s="535"/>
      <c r="CP141" s="34">
        <f>CP87+CP96+CP101+CP107+CP111+CP123+CP140</f>
        <v>13145457.110086247</v>
      </c>
    </row>
    <row r="142" spans="1:95" ht="15" customHeight="1">
      <c r="A142" s="464" t="s">
        <v>116</v>
      </c>
      <c r="B142" s="465"/>
      <c r="C142" s="465"/>
      <c r="D142" s="465"/>
      <c r="E142" s="465"/>
      <c r="F142" s="465"/>
      <c r="G142" s="465"/>
      <c r="H142" s="465"/>
      <c r="I142" s="466"/>
      <c r="J142" s="34">
        <f>J141+J79</f>
        <v>305121.90494283033</v>
      </c>
      <c r="M142" s="641" t="s">
        <v>116</v>
      </c>
      <c r="N142" s="641"/>
      <c r="O142" s="641"/>
      <c r="P142" s="641"/>
      <c r="Q142" s="641"/>
      <c r="R142" s="641"/>
      <c r="S142" s="641"/>
      <c r="T142" s="641"/>
      <c r="U142" s="641"/>
      <c r="V142" s="583">
        <f>V141+V79</f>
        <v>106270.21921814317</v>
      </c>
      <c r="W142" s="535"/>
      <c r="X142" s="573" t="s">
        <v>116</v>
      </c>
      <c r="Y142" s="465"/>
      <c r="Z142" s="465"/>
      <c r="AA142" s="465"/>
      <c r="AB142" s="465"/>
      <c r="AC142" s="465"/>
      <c r="AD142" s="465"/>
      <c r="AE142" s="465"/>
      <c r="AF142" s="466"/>
      <c r="AG142" s="246">
        <f>AG141+AG79</f>
        <v>29.28875673644659</v>
      </c>
      <c r="AH142" s="535"/>
      <c r="AJ142" s="464" t="s">
        <v>116</v>
      </c>
      <c r="AK142" s="465"/>
      <c r="AL142" s="465"/>
      <c r="AM142" s="465"/>
      <c r="AN142" s="465"/>
      <c r="AO142" s="465"/>
      <c r="AP142" s="465"/>
      <c r="AQ142" s="465"/>
      <c r="AR142" s="466"/>
      <c r="AS142" s="273">
        <f>AS141+AS79</f>
        <v>226376.04575010232</v>
      </c>
      <c r="AT142" s="535"/>
      <c r="AV142" s="464" t="s">
        <v>116</v>
      </c>
      <c r="AW142" s="465"/>
      <c r="AX142" s="465"/>
      <c r="AY142" s="465"/>
      <c r="AZ142" s="465"/>
      <c r="BA142" s="465"/>
      <c r="BB142" s="465"/>
      <c r="BC142" s="465"/>
      <c r="BD142" s="466"/>
      <c r="BE142" s="295">
        <f>BE141+BE79</f>
        <v>237531.65846636984</v>
      </c>
      <c r="BF142" s="535"/>
      <c r="BH142" s="464" t="s">
        <v>116</v>
      </c>
      <c r="BI142" s="465"/>
      <c r="BJ142" s="465"/>
      <c r="BK142" s="465"/>
      <c r="BL142" s="465"/>
      <c r="BM142" s="465"/>
      <c r="BN142" s="465"/>
      <c r="BO142" s="465"/>
      <c r="BP142" s="466"/>
      <c r="BQ142" s="316">
        <f>BQ141+BQ79</f>
        <v>251490.87912868769</v>
      </c>
      <c r="BR142" s="535"/>
      <c r="BX142" s="13"/>
      <c r="CB142" s="94">
        <f>CB141+CB79</f>
        <v>0</v>
      </c>
      <c r="CD142" s="464" t="s">
        <v>116</v>
      </c>
      <c r="CE142" s="465"/>
      <c r="CF142" s="465"/>
      <c r="CG142" s="465"/>
      <c r="CH142" s="465"/>
      <c r="CI142" s="465"/>
      <c r="CJ142" s="465"/>
      <c r="CK142" s="465"/>
      <c r="CL142" s="466"/>
      <c r="CM142" s="348">
        <f>CM141+CM79</f>
        <v>109300.67206860082</v>
      </c>
      <c r="CN142" s="535"/>
      <c r="CP142" s="94">
        <f>CP141+CP79</f>
        <v>25483957.605103329</v>
      </c>
    </row>
    <row r="143" spans="1:95">
      <c r="J143" s="61">
        <f>J142*E139</f>
        <v>217551918.22423801</v>
      </c>
      <c r="V143" s="129">
        <f>V142*Q139</f>
        <v>4250808.7687257268</v>
      </c>
      <c r="W143" s="80"/>
      <c r="AG143" s="129">
        <f>AG142*AB139</f>
        <v>982169.16839999997</v>
      </c>
      <c r="AH143" s="80"/>
      <c r="AS143" s="129">
        <f>AS142*AN139</f>
        <v>8828665.7842539903</v>
      </c>
      <c r="BE143" s="129">
        <f>BE142*AZ139</f>
        <v>7838544.7293902049</v>
      </c>
      <c r="BQ143" s="129">
        <f>BQ142*BL139</f>
        <v>4023854.0660590031</v>
      </c>
      <c r="CB143" s="129">
        <f>CB142*BW139</f>
        <v>0</v>
      </c>
      <c r="CC143" s="80"/>
      <c r="CM143" s="129">
        <f>CM142*CH139</f>
        <v>437202.68827440328</v>
      </c>
      <c r="CN143" s="80">
        <f>CM143+BQ143+BE143+AS143+V143+AG143</f>
        <v>26361245.20510333</v>
      </c>
      <c r="CO143" s="80"/>
    </row>
    <row r="144" spans="1:95">
      <c r="I144" s="80">
        <f>J144/E139</f>
        <v>52834.396914446006</v>
      </c>
      <c r="J144" s="61">
        <v>37670925</v>
      </c>
      <c r="V144" s="61">
        <f>57036383.49-1900000-700000</f>
        <v>54436383.490000002</v>
      </c>
      <c r="AG144" s="61"/>
      <c r="AS144" s="61"/>
      <c r="BE144" s="61"/>
      <c r="BQ144" s="61"/>
      <c r="CB144" s="61"/>
      <c r="CM144" s="61"/>
      <c r="CN144" s="142">
        <f>CN143-CP142</f>
        <v>877287.60000000149</v>
      </c>
      <c r="CP144" s="105">
        <f>CM142*CH138+BQ142*BL139+BE142*AZ139+AS142*AN139+AG142*AB139+V142*Q139</f>
        <v>26361245.20510333</v>
      </c>
    </row>
    <row r="145" spans="10:96">
      <c r="J145" s="80">
        <f>J143-J144</f>
        <v>179880993.22423801</v>
      </c>
      <c r="V145" s="80">
        <f>V143-V144</f>
        <v>-50185574.721274272</v>
      </c>
      <c r="AG145" s="80"/>
      <c r="AS145" s="80"/>
      <c r="BE145" s="80"/>
      <c r="BQ145" s="80"/>
      <c r="CB145" s="80">
        <f>CB143-CB144</f>
        <v>0</v>
      </c>
      <c r="CM145" s="80"/>
      <c r="CP145" s="390">
        <f>CP146-CP144</f>
        <v>4.8966668546199799E-3</v>
      </c>
    </row>
    <row r="146" spans="10:96">
      <c r="CP146" s="141">
        <f>CP147-CP148</f>
        <v>26361245.209999997</v>
      </c>
    </row>
    <row r="147" spans="10:96">
      <c r="CP147" s="141">
        <v>28237294.809999999</v>
      </c>
      <c r="CQ147" s="13" t="s">
        <v>125</v>
      </c>
    </row>
    <row r="148" spans="10:96">
      <c r="L148" s="151">
        <v>211.21299999999999</v>
      </c>
      <c r="CP148" s="13">
        <f>802707+1073342.6</f>
        <v>1876049.6</v>
      </c>
      <c r="CQ148" s="13" t="s">
        <v>190</v>
      </c>
    </row>
    <row r="149" spans="10:96">
      <c r="L149" s="151">
        <v>212</v>
      </c>
      <c r="CK149" s="80">
        <f>CM143+BQ143+BE143+AS143+AG143+V143</f>
        <v>26361245.20510333</v>
      </c>
    </row>
    <row r="150" spans="10:96">
      <c r="L150" s="151">
        <v>221</v>
      </c>
      <c r="AE150" s="13">
        <v>3.3</v>
      </c>
      <c r="AF150" s="13">
        <v>134</v>
      </c>
    </row>
    <row r="151" spans="10:96">
      <c r="L151" s="151">
        <v>222</v>
      </c>
      <c r="AD151" s="13" t="s">
        <v>185</v>
      </c>
      <c r="AE151" s="13">
        <f>AE150*18</f>
        <v>59.4</v>
      </c>
      <c r="AF151" s="13">
        <f>134/15</f>
        <v>8.9333333333333336</v>
      </c>
      <c r="CP151" s="80"/>
    </row>
    <row r="152" spans="10:96">
      <c r="L152" s="151">
        <v>223</v>
      </c>
      <c r="AE152" s="13">
        <v>34</v>
      </c>
      <c r="AF152" s="13">
        <f>AF151*52</f>
        <v>464.53333333333336</v>
      </c>
    </row>
    <row r="153" spans="10:96">
      <c r="L153" s="151">
        <v>225</v>
      </c>
      <c r="AE153" s="13">
        <f>AE151*AE152/AF151*AF150</f>
        <v>30294</v>
      </c>
      <c r="AF153" s="13">
        <f>AF152*18</f>
        <v>8361.6</v>
      </c>
      <c r="CR153" s="119"/>
    </row>
    <row r="154" spans="10:96">
      <c r="L154" s="151">
        <v>226</v>
      </c>
    </row>
    <row r="155" spans="10:96">
      <c r="L155" s="151">
        <v>290</v>
      </c>
      <c r="BM155" s="54">
        <v>211.21299999999999</v>
      </c>
      <c r="BN155" s="13">
        <v>2604177</v>
      </c>
      <c r="BO155" s="13">
        <v>11399125</v>
      </c>
      <c r="BP155" s="13">
        <v>4640495.3499999996</v>
      </c>
      <c r="BR155" s="13">
        <f>BN155+BO155+BP155+118295.51+455964+142933.4</f>
        <v>19360990.260000002</v>
      </c>
      <c r="CO155" s="142">
        <f>CP123+CP25</f>
        <v>20480366.628424078</v>
      </c>
      <c r="CP155" s="142">
        <f>BR155-CO155</f>
        <v>-1119376.3684240766</v>
      </c>
    </row>
    <row r="156" spans="10:96">
      <c r="L156" s="151">
        <v>340</v>
      </c>
      <c r="BM156" s="54">
        <v>212</v>
      </c>
      <c r="BN156" s="13">
        <v>70000</v>
      </c>
      <c r="BO156" s="13">
        <v>36000</v>
      </c>
      <c r="BP156" s="13">
        <v>2700</v>
      </c>
      <c r="BR156" s="13">
        <f t="shared" ref="BR156:BR164" si="319">BN156+BO156+BP156</f>
        <v>108700</v>
      </c>
      <c r="CO156" s="13">
        <f>CP136+CP127+CP64</f>
        <v>236949.99999599997</v>
      </c>
      <c r="CP156" s="142">
        <f t="shared" ref="CP156:CP164" si="320">BR156-CO156</f>
        <v>-128249.99999599997</v>
      </c>
    </row>
    <row r="157" spans="10:96">
      <c r="L157" s="151" t="s">
        <v>127</v>
      </c>
      <c r="BM157" s="54">
        <v>221</v>
      </c>
      <c r="BN157" s="13">
        <v>108000</v>
      </c>
      <c r="BO157" s="13">
        <v>315996</v>
      </c>
      <c r="BP157" s="13">
        <v>87800</v>
      </c>
      <c r="BR157" s="13">
        <f t="shared" si="319"/>
        <v>511796</v>
      </c>
      <c r="CO157" s="13">
        <f>CP103+CP106+CP63</f>
        <v>504796</v>
      </c>
      <c r="CP157" s="142">
        <f t="shared" si="320"/>
        <v>7000</v>
      </c>
    </row>
    <row r="158" spans="10:96">
      <c r="BM158" s="54">
        <v>222</v>
      </c>
      <c r="BN158" s="13">
        <v>60000</v>
      </c>
      <c r="BP158" s="13">
        <v>195000</v>
      </c>
      <c r="BR158" s="13">
        <f t="shared" si="319"/>
        <v>255000</v>
      </c>
      <c r="CO158" s="13">
        <f>CP109+CP110</f>
        <v>275000</v>
      </c>
      <c r="CP158" s="142">
        <f t="shared" si="320"/>
        <v>-20000</v>
      </c>
    </row>
    <row r="159" spans="10:96">
      <c r="BM159" s="54">
        <v>223</v>
      </c>
      <c r="BP159" s="13">
        <v>1750841</v>
      </c>
      <c r="BR159" s="13">
        <f t="shared" si="319"/>
        <v>1750841</v>
      </c>
      <c r="CO159" s="130">
        <f>CP87</f>
        <v>1847821.29668325</v>
      </c>
      <c r="CP159" s="142">
        <f t="shared" si="320"/>
        <v>-96980.296683249995</v>
      </c>
    </row>
    <row r="160" spans="10:96">
      <c r="BM160" s="54">
        <v>225</v>
      </c>
      <c r="BP160" s="13">
        <v>579100</v>
      </c>
      <c r="BR160" s="13">
        <f t="shared" si="319"/>
        <v>579100</v>
      </c>
      <c r="CO160" s="13">
        <f>CP95+CP94+CP93+CP92+CP91+CP89</f>
        <v>580100</v>
      </c>
      <c r="CP160" s="142">
        <f t="shared" si="320"/>
        <v>-1000</v>
      </c>
    </row>
    <row r="161" spans="65:94">
      <c r="BM161" s="54">
        <v>226</v>
      </c>
      <c r="BN161" s="13">
        <v>175000</v>
      </c>
      <c r="BO161" s="13">
        <v>105000</v>
      </c>
      <c r="BP161" s="13">
        <v>503987.75</v>
      </c>
      <c r="BQ161" s="13">
        <f>394529+428151</f>
        <v>822680</v>
      </c>
      <c r="BR161" s="43">
        <f t="shared" si="319"/>
        <v>783987.75</v>
      </c>
      <c r="CE161" s="13">
        <v>146561</v>
      </c>
      <c r="CO161" s="13">
        <f>CP137+CP131+CP130+CP129+CP128+CP126+CP61+CP133+CP134</f>
        <v>812487</v>
      </c>
      <c r="CP161" s="142">
        <f>BR161-CO161</f>
        <v>-28499.25</v>
      </c>
    </row>
    <row r="162" spans="65:94">
      <c r="BM162" s="54">
        <v>290</v>
      </c>
      <c r="BP162" s="13">
        <v>2500</v>
      </c>
      <c r="BR162" s="13">
        <f t="shared" si="319"/>
        <v>2500</v>
      </c>
      <c r="CO162" s="13">
        <f>CP135</f>
        <v>2500</v>
      </c>
      <c r="CP162" s="142">
        <f t="shared" si="320"/>
        <v>0</v>
      </c>
    </row>
    <row r="163" spans="65:94">
      <c r="BM163" s="54">
        <v>310</v>
      </c>
      <c r="BO163" s="13">
        <v>137515.76</v>
      </c>
      <c r="BR163" s="13">
        <f t="shared" si="319"/>
        <v>137515.76</v>
      </c>
      <c r="CO163" s="13">
        <f>CP49</f>
        <v>137515.76</v>
      </c>
      <c r="CP163" s="142">
        <f t="shared" si="320"/>
        <v>0</v>
      </c>
    </row>
    <row r="164" spans="65:94">
      <c r="BM164" s="54">
        <v>340</v>
      </c>
      <c r="BN164" s="13">
        <v>120000</v>
      </c>
      <c r="BO164" s="13">
        <v>62960</v>
      </c>
      <c r="BP164" s="13">
        <v>245000</v>
      </c>
      <c r="BR164" s="13">
        <f t="shared" si="319"/>
        <v>427960</v>
      </c>
      <c r="CO164" s="13">
        <f>CP139+CP138+CP132+CP125+CP90+CP47+CP46+CP45+CP44+CP43+CP42+CP41+CP40+CP39+CP38+CP37+CP36+CP35+CP34+CP33+CP32+CP31+CP30</f>
        <v>606420.91999999993</v>
      </c>
      <c r="CP164" s="142">
        <f t="shared" si="320"/>
        <v>-178460.91999999993</v>
      </c>
    </row>
    <row r="165" spans="65:94">
      <c r="BN165" s="141">
        <f>SUM(BN155:BN164)</f>
        <v>3137177</v>
      </c>
      <c r="BO165" s="141">
        <f t="shared" ref="BO165:BR165" si="321">SUM(BO155:BO164)</f>
        <v>12056596.76</v>
      </c>
      <c r="BP165" s="141">
        <f t="shared" si="321"/>
        <v>8007424.0999999996</v>
      </c>
      <c r="BQ165" s="141">
        <f t="shared" si="321"/>
        <v>822680</v>
      </c>
      <c r="BR165" s="141">
        <f t="shared" si="321"/>
        <v>23918390.770000003</v>
      </c>
      <c r="CE165" s="141">
        <f>BR165-CE161</f>
        <v>23771829.770000003</v>
      </c>
      <c r="CO165" s="142">
        <f>SUM(CO155:CO164)</f>
        <v>25483957.605103329</v>
      </c>
    </row>
    <row r="167" spans="65:94">
      <c r="CO167" s="142">
        <f>23918390.77-CP161</f>
        <v>23946890.02</v>
      </c>
    </row>
  </sheetData>
  <mergeCells count="694">
    <mergeCell ref="AX20:AY20"/>
    <mergeCell ref="BJ20:BK20"/>
    <mergeCell ref="CN125:CN142"/>
    <mergeCell ref="M5:W5"/>
    <mergeCell ref="CD11:CN11"/>
    <mergeCell ref="CD57:CN57"/>
    <mergeCell ref="CN61:CN79"/>
    <mergeCell ref="CN83:CN87"/>
    <mergeCell ref="CN89:CN96"/>
    <mergeCell ref="CN98:CN101"/>
    <mergeCell ref="CN103:CN107"/>
    <mergeCell ref="CN109:CN111"/>
    <mergeCell ref="CD124:CN124"/>
    <mergeCell ref="CD26:CN26"/>
    <mergeCell ref="CF68:CG68"/>
    <mergeCell ref="CF69:CG69"/>
    <mergeCell ref="CF70:CG70"/>
    <mergeCell ref="CF71:CG71"/>
    <mergeCell ref="CF72:CG72"/>
    <mergeCell ref="CF73:CG73"/>
    <mergeCell ref="CF74:CG74"/>
    <mergeCell ref="CF75:CG75"/>
    <mergeCell ref="CF76:CG76"/>
    <mergeCell ref="CF77:CG77"/>
    <mergeCell ref="CN113:CN123"/>
    <mergeCell ref="BR113:BR123"/>
    <mergeCell ref="BR125:BR142"/>
    <mergeCell ref="CD140:CL140"/>
    <mergeCell ref="CD141:CL141"/>
    <mergeCell ref="CD142:CL142"/>
    <mergeCell ref="CN12:CN25"/>
    <mergeCell ref="CD25:CL25"/>
    <mergeCell ref="CD29:CN29"/>
    <mergeCell ref="CD56:CL56"/>
    <mergeCell ref="CD60:CN60"/>
    <mergeCell ref="CD78:CL78"/>
    <mergeCell ref="CD79:CL79"/>
    <mergeCell ref="CD82:CN82"/>
    <mergeCell ref="CD87:CL87"/>
    <mergeCell ref="CD88:CN88"/>
    <mergeCell ref="CD96:CL96"/>
    <mergeCell ref="CD97:CN97"/>
    <mergeCell ref="CD102:CN102"/>
    <mergeCell ref="CD101:CL101"/>
    <mergeCell ref="CD107:CL107"/>
    <mergeCell ref="CD108:CN108"/>
    <mergeCell ref="CD111:CL111"/>
    <mergeCell ref="CD112:CN112"/>
    <mergeCell ref="CD123:CL123"/>
    <mergeCell ref="BR12:BR25"/>
    <mergeCell ref="BH26:BR26"/>
    <mergeCell ref="BH57:BR57"/>
    <mergeCell ref="BR61:BR79"/>
    <mergeCell ref="BR83:BR87"/>
    <mergeCell ref="BR89:BR96"/>
    <mergeCell ref="BR98:BR101"/>
    <mergeCell ref="BR103:BR107"/>
    <mergeCell ref="BR109:BR111"/>
    <mergeCell ref="BJ67:BK67"/>
    <mergeCell ref="CF65:CG65"/>
    <mergeCell ref="CF66:CG66"/>
    <mergeCell ref="CF67:CG67"/>
    <mergeCell ref="CF55:CG55"/>
    <mergeCell ref="CF58:CG58"/>
    <mergeCell ref="CF59:CG59"/>
    <mergeCell ref="CF61:CG61"/>
    <mergeCell ref="CF62:CG62"/>
    <mergeCell ref="CF63:CG63"/>
    <mergeCell ref="CF21:CG21"/>
    <mergeCell ref="CF64:CG64"/>
    <mergeCell ref="CF38:CG38"/>
    <mergeCell ref="CF39:CG39"/>
    <mergeCell ref="BF125:BF142"/>
    <mergeCell ref="BJ68:BK68"/>
    <mergeCell ref="BJ69:BK69"/>
    <mergeCell ref="BJ70:BK70"/>
    <mergeCell ref="BJ71:BK71"/>
    <mergeCell ref="BJ72:BK72"/>
    <mergeCell ref="BJ73:BK73"/>
    <mergeCell ref="BJ74:BK74"/>
    <mergeCell ref="BJ75:BK75"/>
    <mergeCell ref="BJ76:BK76"/>
    <mergeCell ref="BJ77:BK77"/>
    <mergeCell ref="BH101:BP101"/>
    <mergeCell ref="BH102:BR102"/>
    <mergeCell ref="BH107:BP107"/>
    <mergeCell ref="BH78:BP78"/>
    <mergeCell ref="BH79:BP79"/>
    <mergeCell ref="BH82:BR82"/>
    <mergeCell ref="BH87:BP87"/>
    <mergeCell ref="AV97:BF97"/>
    <mergeCell ref="AV101:BD101"/>
    <mergeCell ref="BF12:BF25"/>
    <mergeCell ref="AV26:BF26"/>
    <mergeCell ref="AV57:BF57"/>
    <mergeCell ref="BF61:BF79"/>
    <mergeCell ref="BF89:BF96"/>
    <mergeCell ref="BF98:BF101"/>
    <mergeCell ref="BF103:BF107"/>
    <mergeCell ref="BF109:BF111"/>
    <mergeCell ref="BF113:BF123"/>
    <mergeCell ref="AX70:AY70"/>
    <mergeCell ref="AX71:AY71"/>
    <mergeCell ref="AX72:AY72"/>
    <mergeCell ref="AX73:AY73"/>
    <mergeCell ref="AX74:AY74"/>
    <mergeCell ref="AX75:AY75"/>
    <mergeCell ref="AX76:AY76"/>
    <mergeCell ref="AX77:AY77"/>
    <mergeCell ref="BF83:BF87"/>
    <mergeCell ref="AX44:AY44"/>
    <mergeCell ref="AX45:AY45"/>
    <mergeCell ref="AX46:AY46"/>
    <mergeCell ref="AX47:AY47"/>
    <mergeCell ref="AX61:AY61"/>
    <mergeCell ref="AX62:AY62"/>
    <mergeCell ref="AH125:AH142"/>
    <mergeCell ref="AT12:AT25"/>
    <mergeCell ref="AL68:AM68"/>
    <mergeCell ref="AL69:AM69"/>
    <mergeCell ref="AL70:AM70"/>
    <mergeCell ref="AL71:AM71"/>
    <mergeCell ref="AL72:AM72"/>
    <mergeCell ref="AL73:AM73"/>
    <mergeCell ref="AL74:AM74"/>
    <mergeCell ref="AL75:AM75"/>
    <mergeCell ref="AL76:AM76"/>
    <mergeCell ref="AL77:AM77"/>
    <mergeCell ref="AT61:AT79"/>
    <mergeCell ref="AJ26:AT26"/>
    <mergeCell ref="AJ57:AT57"/>
    <mergeCell ref="AT83:AT87"/>
    <mergeCell ref="AT89:AT96"/>
    <mergeCell ref="AT98:AT101"/>
    <mergeCell ref="AT103:AT107"/>
    <mergeCell ref="AT109:AT111"/>
    <mergeCell ref="AT113:AT123"/>
    <mergeCell ref="AT125:AT142"/>
    <mergeCell ref="AH61:AH79"/>
    <mergeCell ref="AL20:AM20"/>
    <mergeCell ref="X60:AH60"/>
    <mergeCell ref="X56:AF56"/>
    <mergeCell ref="X57:AH57"/>
    <mergeCell ref="AH83:AH87"/>
    <mergeCell ref="AH89:AH96"/>
    <mergeCell ref="AH98:AH101"/>
    <mergeCell ref="AH103:AH107"/>
    <mergeCell ref="AH109:AH111"/>
    <mergeCell ref="X142:AF142"/>
    <mergeCell ref="Z68:AA68"/>
    <mergeCell ref="Z69:AA69"/>
    <mergeCell ref="Z70:AA70"/>
    <mergeCell ref="Z71:AA71"/>
    <mergeCell ref="Z72:AA72"/>
    <mergeCell ref="Z73:AA73"/>
    <mergeCell ref="Z74:AA74"/>
    <mergeCell ref="Z75:AA75"/>
    <mergeCell ref="Z76:AA76"/>
    <mergeCell ref="Z77:AA77"/>
    <mergeCell ref="Z67:AA67"/>
    <mergeCell ref="Z63:AA63"/>
    <mergeCell ref="Z64:AA64"/>
    <mergeCell ref="Z65:AA65"/>
    <mergeCell ref="AH113:AH123"/>
    <mergeCell ref="W113:W123"/>
    <mergeCell ref="W125:W142"/>
    <mergeCell ref="X25:AF25"/>
    <mergeCell ref="AH12:AH25"/>
    <mergeCell ref="X26:AH26"/>
    <mergeCell ref="X11:AH11"/>
    <mergeCell ref="X29:AH29"/>
    <mergeCell ref="X79:AF79"/>
    <mergeCell ref="X78:AF78"/>
    <mergeCell ref="X82:AH82"/>
    <mergeCell ref="X87:AF87"/>
    <mergeCell ref="X88:AH88"/>
    <mergeCell ref="X96:AF96"/>
    <mergeCell ref="X97:AH97"/>
    <mergeCell ref="X101:AF101"/>
    <mergeCell ref="X102:AH102"/>
    <mergeCell ref="X107:AF107"/>
    <mergeCell ref="X108:AH108"/>
    <mergeCell ref="X111:AF111"/>
    <mergeCell ref="X112:AH112"/>
    <mergeCell ref="X123:AF123"/>
    <mergeCell ref="X124:AH124"/>
    <mergeCell ref="X140:AF140"/>
    <mergeCell ref="X141:AF141"/>
    <mergeCell ref="W12:W25"/>
    <mergeCell ref="M26:W26"/>
    <mergeCell ref="M57:W57"/>
    <mergeCell ref="W61:W79"/>
    <mergeCell ref="W83:W87"/>
    <mergeCell ref="W89:W96"/>
    <mergeCell ref="W98:W101"/>
    <mergeCell ref="W103:W107"/>
    <mergeCell ref="W109:W111"/>
    <mergeCell ref="M101:U101"/>
    <mergeCell ref="M102:W102"/>
    <mergeCell ref="M107:U107"/>
    <mergeCell ref="O67:P67"/>
    <mergeCell ref="M78:U78"/>
    <mergeCell ref="M79:U79"/>
    <mergeCell ref="M82:W82"/>
    <mergeCell ref="M87:U87"/>
    <mergeCell ref="O61:P61"/>
    <mergeCell ref="O62:P62"/>
    <mergeCell ref="O63:P63"/>
    <mergeCell ref="O64:P64"/>
    <mergeCell ref="O65:P65"/>
    <mergeCell ref="O66:P66"/>
    <mergeCell ref="O54:P54"/>
    <mergeCell ref="CR12:CS12"/>
    <mergeCell ref="CR13:CS13"/>
    <mergeCell ref="CR14:CS14"/>
    <mergeCell ref="CR15:CS15"/>
    <mergeCell ref="CR16:CS16"/>
    <mergeCell ref="CR17:CS17"/>
    <mergeCell ref="CR18:CS18"/>
    <mergeCell ref="CR19:CS19"/>
    <mergeCell ref="CF16:CG16"/>
    <mergeCell ref="CF17:CG17"/>
    <mergeCell ref="CF18:CG18"/>
    <mergeCell ref="CF19:CG19"/>
    <mergeCell ref="CF27:CG27"/>
    <mergeCell ref="CF28:CG28"/>
    <mergeCell ref="CF30:CG30"/>
    <mergeCell ref="CF31:CG31"/>
    <mergeCell ref="CN30:CN56"/>
    <mergeCell ref="CF49:CG49"/>
    <mergeCell ref="CF50:CG50"/>
    <mergeCell ref="CF51:CG51"/>
    <mergeCell ref="CF52:CG52"/>
    <mergeCell ref="CF53:CG53"/>
    <mergeCell ref="CF54:CG54"/>
    <mergeCell ref="CF43:CG43"/>
    <mergeCell ref="CF44:CG44"/>
    <mergeCell ref="CF45:CG45"/>
    <mergeCell ref="CF46:CG46"/>
    <mergeCell ref="CF47:CG47"/>
    <mergeCell ref="CF48:CG48"/>
    <mergeCell ref="CF32:CG32"/>
    <mergeCell ref="CF33:CG33"/>
    <mergeCell ref="CF34:CG34"/>
    <mergeCell ref="CF35:CG35"/>
    <mergeCell ref="CF36:CG36"/>
    <mergeCell ref="CF37:CG37"/>
    <mergeCell ref="BU65:BV65"/>
    <mergeCell ref="BU66:BV66"/>
    <mergeCell ref="BU67:BV67"/>
    <mergeCell ref="BU49:BV49"/>
    <mergeCell ref="BU38:BV38"/>
    <mergeCell ref="BU39:BV39"/>
    <mergeCell ref="BU40:BV40"/>
    <mergeCell ref="BU41:BV41"/>
    <mergeCell ref="BU42:BV42"/>
    <mergeCell ref="BU43:BV43"/>
    <mergeCell ref="CF40:CG40"/>
    <mergeCell ref="CF41:CG41"/>
    <mergeCell ref="CF42:CG42"/>
    <mergeCell ref="BU28:BV28"/>
    <mergeCell ref="BU30:BV30"/>
    <mergeCell ref="CC30:CC56"/>
    <mergeCell ref="BU31:BV31"/>
    <mergeCell ref="BU32:BV32"/>
    <mergeCell ref="BU33:BV33"/>
    <mergeCell ref="BU34:BV34"/>
    <mergeCell ref="BU35:BV35"/>
    <mergeCell ref="BU36:BV36"/>
    <mergeCell ref="BU37:BV37"/>
    <mergeCell ref="CC69:CC78"/>
    <mergeCell ref="CF9:CG9"/>
    <mergeCell ref="CF10:CG10"/>
    <mergeCell ref="CF12:CG12"/>
    <mergeCell ref="CF13:CG13"/>
    <mergeCell ref="CF14:CG14"/>
    <mergeCell ref="CF15:CG15"/>
    <mergeCell ref="BU58:BV58"/>
    <mergeCell ref="BU59:BV59"/>
    <mergeCell ref="BU61:BV61"/>
    <mergeCell ref="BU62:BV62"/>
    <mergeCell ref="BU63:BV63"/>
    <mergeCell ref="BU64:BV64"/>
    <mergeCell ref="BU50:BV50"/>
    <mergeCell ref="BU51:BV51"/>
    <mergeCell ref="BU52:BV52"/>
    <mergeCell ref="BU53:BV53"/>
    <mergeCell ref="BU54:BV54"/>
    <mergeCell ref="BU55:BV55"/>
    <mergeCell ref="BU44:BV44"/>
    <mergeCell ref="BU45:BV45"/>
    <mergeCell ref="BU46:BV46"/>
    <mergeCell ref="BU47:BV47"/>
    <mergeCell ref="BU48:BV48"/>
    <mergeCell ref="CC16:CC23"/>
    <mergeCell ref="BU17:BV17"/>
    <mergeCell ref="BU18:BV18"/>
    <mergeCell ref="BU19:BV19"/>
    <mergeCell ref="BU21:BV21"/>
    <mergeCell ref="BU27:BV27"/>
    <mergeCell ref="Z66:AA66"/>
    <mergeCell ref="Z48:AA48"/>
    <mergeCell ref="Z49:AA49"/>
    <mergeCell ref="Z50:AA50"/>
    <mergeCell ref="Z39:AA39"/>
    <mergeCell ref="Z40:AA40"/>
    <mergeCell ref="Z41:AA41"/>
    <mergeCell ref="Z42:AA42"/>
    <mergeCell ref="Z43:AA43"/>
    <mergeCell ref="Z44:AA44"/>
    <mergeCell ref="Z30:AA30"/>
    <mergeCell ref="AH30:AH56"/>
    <mergeCell ref="Z31:AA31"/>
    <mergeCell ref="Z32:AA32"/>
    <mergeCell ref="Z33:AA33"/>
    <mergeCell ref="Z34:AA34"/>
    <mergeCell ref="Z35:AA35"/>
    <mergeCell ref="Z62:AA62"/>
    <mergeCell ref="BU9:BV9"/>
    <mergeCell ref="BU10:BV10"/>
    <mergeCell ref="BU12:BV12"/>
    <mergeCell ref="BU13:BV13"/>
    <mergeCell ref="BU14:BV14"/>
    <mergeCell ref="BU15:BV15"/>
    <mergeCell ref="BU16:BV16"/>
    <mergeCell ref="Z59:AA59"/>
    <mergeCell ref="Z61:AA61"/>
    <mergeCell ref="Z51:AA51"/>
    <mergeCell ref="Z52:AA52"/>
    <mergeCell ref="Z53:AA53"/>
    <mergeCell ref="Z54:AA54"/>
    <mergeCell ref="Z55:AA55"/>
    <mergeCell ref="Z58:AA58"/>
    <mergeCell ref="Z45:AA45"/>
    <mergeCell ref="Z46:AA46"/>
    <mergeCell ref="Z47:AA47"/>
    <mergeCell ref="Z36:AA36"/>
    <mergeCell ref="Z37:AA37"/>
    <mergeCell ref="Z38:AA38"/>
    <mergeCell ref="Z17:AA17"/>
    <mergeCell ref="Z18:AA18"/>
    <mergeCell ref="Z19:AA19"/>
    <mergeCell ref="Z21:AA21"/>
    <mergeCell ref="Z27:AA27"/>
    <mergeCell ref="Z28:AA28"/>
    <mergeCell ref="AJ141:AR141"/>
    <mergeCell ref="AJ142:AR142"/>
    <mergeCell ref="Z9:AA9"/>
    <mergeCell ref="Z10:AA10"/>
    <mergeCell ref="Z12:AA12"/>
    <mergeCell ref="Z13:AA13"/>
    <mergeCell ref="Z14:AA14"/>
    <mergeCell ref="Z15:AA15"/>
    <mergeCell ref="Z16:AA16"/>
    <mergeCell ref="AJ108:AT108"/>
    <mergeCell ref="AJ111:AR111"/>
    <mergeCell ref="AJ112:AT112"/>
    <mergeCell ref="AJ123:AR123"/>
    <mergeCell ref="AJ124:AT124"/>
    <mergeCell ref="AJ140:AR140"/>
    <mergeCell ref="AJ88:AT88"/>
    <mergeCell ref="AJ96:AR96"/>
    <mergeCell ref="AJ97:AT97"/>
    <mergeCell ref="AJ101:AR101"/>
    <mergeCell ref="AJ102:AT102"/>
    <mergeCell ref="AJ107:AR107"/>
    <mergeCell ref="AL67:AM67"/>
    <mergeCell ref="AJ78:AR78"/>
    <mergeCell ref="AJ79:AR79"/>
    <mergeCell ref="AJ82:AT82"/>
    <mergeCell ref="AJ87:AR87"/>
    <mergeCell ref="AL61:AM61"/>
    <mergeCell ref="AL62:AM62"/>
    <mergeCell ref="AL63:AM63"/>
    <mergeCell ref="AL64:AM64"/>
    <mergeCell ref="AL65:AM65"/>
    <mergeCell ref="AL66:AM66"/>
    <mergeCell ref="AJ56:AR56"/>
    <mergeCell ref="AL58:AM58"/>
    <mergeCell ref="AL59:AM59"/>
    <mergeCell ref="AJ60:AT60"/>
    <mergeCell ref="AL48:AM48"/>
    <mergeCell ref="AL49:AM49"/>
    <mergeCell ref="AL50:AM50"/>
    <mergeCell ref="AL51:AM51"/>
    <mergeCell ref="AL52:AM52"/>
    <mergeCell ref="AL53:AM53"/>
    <mergeCell ref="AL27:AM27"/>
    <mergeCell ref="AL28:AM28"/>
    <mergeCell ref="AJ29:AT29"/>
    <mergeCell ref="AL30:AM30"/>
    <mergeCell ref="AT30:AT56"/>
    <mergeCell ref="AL31:AM31"/>
    <mergeCell ref="AL32:AM32"/>
    <mergeCell ref="AL33:AM33"/>
    <mergeCell ref="AL34:AM34"/>
    <mergeCell ref="AL35:AM35"/>
    <mergeCell ref="AL42:AM42"/>
    <mergeCell ref="AL43:AM43"/>
    <mergeCell ref="AL44:AM44"/>
    <mergeCell ref="AL45:AM45"/>
    <mergeCell ref="AL46:AM46"/>
    <mergeCell ref="AL47:AM47"/>
    <mergeCell ref="AL36:AM36"/>
    <mergeCell ref="AL37:AM37"/>
    <mergeCell ref="AL38:AM38"/>
    <mergeCell ref="AL39:AM39"/>
    <mergeCell ref="AL40:AM40"/>
    <mergeCell ref="AL41:AM41"/>
    <mergeCell ref="AL54:AM54"/>
    <mergeCell ref="AL55:AM55"/>
    <mergeCell ref="AL17:AM17"/>
    <mergeCell ref="AL18:AM18"/>
    <mergeCell ref="AL19:AM19"/>
    <mergeCell ref="AL21:AM21"/>
    <mergeCell ref="AJ25:AR25"/>
    <mergeCell ref="BH141:BP141"/>
    <mergeCell ref="BH142:BP142"/>
    <mergeCell ref="AL9:AM9"/>
    <mergeCell ref="AL10:AM10"/>
    <mergeCell ref="AJ11:AT11"/>
    <mergeCell ref="AL12:AM12"/>
    <mergeCell ref="AL13:AM13"/>
    <mergeCell ref="AL14:AM14"/>
    <mergeCell ref="AL15:AM15"/>
    <mergeCell ref="AL16:AM16"/>
    <mergeCell ref="BH108:BR108"/>
    <mergeCell ref="BH111:BP111"/>
    <mergeCell ref="BH112:BR112"/>
    <mergeCell ref="BH123:BP123"/>
    <mergeCell ref="BH124:BR124"/>
    <mergeCell ref="BH140:BP140"/>
    <mergeCell ref="BH88:BR88"/>
    <mergeCell ref="BH96:BP96"/>
    <mergeCell ref="BH97:BR97"/>
    <mergeCell ref="BJ61:BK61"/>
    <mergeCell ref="BJ62:BK62"/>
    <mergeCell ref="BJ63:BK63"/>
    <mergeCell ref="BJ64:BK64"/>
    <mergeCell ref="BJ65:BK65"/>
    <mergeCell ref="BJ66:BK66"/>
    <mergeCell ref="BJ58:BK58"/>
    <mergeCell ref="BJ59:BK59"/>
    <mergeCell ref="BH60:BR60"/>
    <mergeCell ref="BJ48:BK48"/>
    <mergeCell ref="BJ49:BK49"/>
    <mergeCell ref="BJ50:BK50"/>
    <mergeCell ref="BJ51:BK51"/>
    <mergeCell ref="BJ52:BK52"/>
    <mergeCell ref="BJ53:BK53"/>
    <mergeCell ref="BJ45:BK45"/>
    <mergeCell ref="BJ46:BK46"/>
    <mergeCell ref="BJ47:BK47"/>
    <mergeCell ref="AV141:BD141"/>
    <mergeCell ref="AV142:BD142"/>
    <mergeCell ref="BJ9:BK9"/>
    <mergeCell ref="BJ10:BK10"/>
    <mergeCell ref="BH11:BR11"/>
    <mergeCell ref="BJ12:BK12"/>
    <mergeCell ref="BJ13:BK13"/>
    <mergeCell ref="BJ14:BK14"/>
    <mergeCell ref="BJ15:BK15"/>
    <mergeCell ref="BJ16:BK16"/>
    <mergeCell ref="AV108:BF108"/>
    <mergeCell ref="AV111:BD111"/>
    <mergeCell ref="AV112:BF112"/>
    <mergeCell ref="AV123:BD123"/>
    <mergeCell ref="AV124:BF124"/>
    <mergeCell ref="AV140:BD140"/>
    <mergeCell ref="AV88:BF88"/>
    <mergeCell ref="AV96:BD96"/>
    <mergeCell ref="BJ54:BK54"/>
    <mergeCell ref="BJ55:BK55"/>
    <mergeCell ref="BH56:BP56"/>
    <mergeCell ref="AV102:BF102"/>
    <mergeCell ref="AV107:BD107"/>
    <mergeCell ref="AX67:AY67"/>
    <mergeCell ref="AV78:BD78"/>
    <mergeCell ref="AV79:BD79"/>
    <mergeCell ref="AV82:BF82"/>
    <mergeCell ref="AV87:BD87"/>
    <mergeCell ref="AX66:AY66"/>
    <mergeCell ref="AX54:AY54"/>
    <mergeCell ref="AX55:AY55"/>
    <mergeCell ref="AV56:BD56"/>
    <mergeCell ref="AX58:AY58"/>
    <mergeCell ref="AX59:AY59"/>
    <mergeCell ref="AV60:BF60"/>
    <mergeCell ref="AX68:AY68"/>
    <mergeCell ref="AX69:AY69"/>
    <mergeCell ref="BJ17:BK17"/>
    <mergeCell ref="BJ18:BK18"/>
    <mergeCell ref="BJ19:BK19"/>
    <mergeCell ref="BJ21:BK21"/>
    <mergeCell ref="BH25:BP25"/>
    <mergeCell ref="BJ27:BK27"/>
    <mergeCell ref="BJ28:BK28"/>
    <mergeCell ref="BH29:BR29"/>
    <mergeCell ref="BJ30:BK30"/>
    <mergeCell ref="BR30:BR56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AX42:AY42"/>
    <mergeCell ref="AX43:AY43"/>
    <mergeCell ref="AX63:AY63"/>
    <mergeCell ref="AX64:AY64"/>
    <mergeCell ref="AX65:AY65"/>
    <mergeCell ref="AX36:AY36"/>
    <mergeCell ref="AX37:AY37"/>
    <mergeCell ref="AX38:AY38"/>
    <mergeCell ref="AX39:AY39"/>
    <mergeCell ref="AX40:AY40"/>
    <mergeCell ref="AX41:AY41"/>
    <mergeCell ref="M141:U141"/>
    <mergeCell ref="M142:U142"/>
    <mergeCell ref="AX9:AY9"/>
    <mergeCell ref="AX10:AY10"/>
    <mergeCell ref="AV11:BF11"/>
    <mergeCell ref="AX12:AY12"/>
    <mergeCell ref="AX13:AY13"/>
    <mergeCell ref="AX14:AY14"/>
    <mergeCell ref="AX15:AY15"/>
    <mergeCell ref="AX16:AY16"/>
    <mergeCell ref="M108:W108"/>
    <mergeCell ref="M111:U111"/>
    <mergeCell ref="M112:W112"/>
    <mergeCell ref="M123:U123"/>
    <mergeCell ref="M124:W124"/>
    <mergeCell ref="M140:U140"/>
    <mergeCell ref="M88:W88"/>
    <mergeCell ref="M96:U96"/>
    <mergeCell ref="M97:W97"/>
    <mergeCell ref="AX27:AY27"/>
    <mergeCell ref="AX28:AY28"/>
    <mergeCell ref="AV29:BF29"/>
    <mergeCell ref="AX30:AY30"/>
    <mergeCell ref="BF30:BF56"/>
    <mergeCell ref="O59:P59"/>
    <mergeCell ref="M60:W60"/>
    <mergeCell ref="O48:P48"/>
    <mergeCell ref="O49:P49"/>
    <mergeCell ref="O50:P50"/>
    <mergeCell ref="O51:P51"/>
    <mergeCell ref="O52:P52"/>
    <mergeCell ref="O53:P53"/>
    <mergeCell ref="AX17:AY17"/>
    <mergeCell ref="AX18:AY18"/>
    <mergeCell ref="AX19:AY19"/>
    <mergeCell ref="AX21:AY21"/>
    <mergeCell ref="AV25:BD25"/>
    <mergeCell ref="AX31:AY31"/>
    <mergeCell ref="AX32:AY32"/>
    <mergeCell ref="AX33:AY33"/>
    <mergeCell ref="AX34:AY34"/>
    <mergeCell ref="AX35:AY35"/>
    <mergeCell ref="AX48:AY48"/>
    <mergeCell ref="AX49:AY49"/>
    <mergeCell ref="AX50:AY50"/>
    <mergeCell ref="AX51:AY51"/>
    <mergeCell ref="AX52:AY52"/>
    <mergeCell ref="AX53:AY53"/>
    <mergeCell ref="O45:P45"/>
    <mergeCell ref="O46:P46"/>
    <mergeCell ref="O47:P47"/>
    <mergeCell ref="A141:I141"/>
    <mergeCell ref="A142:I142"/>
    <mergeCell ref="O9:P9"/>
    <mergeCell ref="O10:P10"/>
    <mergeCell ref="M11:W11"/>
    <mergeCell ref="O12:P12"/>
    <mergeCell ref="O13:P13"/>
    <mergeCell ref="O14:P14"/>
    <mergeCell ref="O15:P15"/>
    <mergeCell ref="O16:P16"/>
    <mergeCell ref="A108:K108"/>
    <mergeCell ref="A111:I111"/>
    <mergeCell ref="A112:K112"/>
    <mergeCell ref="A123:I123"/>
    <mergeCell ref="A124:K124"/>
    <mergeCell ref="A140:I140"/>
    <mergeCell ref="A88:K88"/>
    <mergeCell ref="A96:I96"/>
    <mergeCell ref="O55:P55"/>
    <mergeCell ref="M56:U56"/>
    <mergeCell ref="O58:P58"/>
    <mergeCell ref="A102:K102"/>
    <mergeCell ref="A107:I107"/>
    <mergeCell ref="C67:D67"/>
    <mergeCell ref="K69:K78"/>
    <mergeCell ref="A78:I78"/>
    <mergeCell ref="A79:I79"/>
    <mergeCell ref="A82:K82"/>
    <mergeCell ref="A87:I87"/>
    <mergeCell ref="C66:D66"/>
    <mergeCell ref="A97:K97"/>
    <mergeCell ref="A101:I101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O17:P17"/>
    <mergeCell ref="O18:P18"/>
    <mergeCell ref="O19:P19"/>
    <mergeCell ref="O21:P21"/>
    <mergeCell ref="M25:U25"/>
    <mergeCell ref="O27:P27"/>
    <mergeCell ref="O28:P28"/>
    <mergeCell ref="M29:W29"/>
    <mergeCell ref="O30:P30"/>
    <mergeCell ref="W30:W56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C44:D44"/>
    <mergeCell ref="C45:D45"/>
    <mergeCell ref="C46:D46"/>
    <mergeCell ref="C47:D47"/>
    <mergeCell ref="C61:D61"/>
    <mergeCell ref="C62:D62"/>
    <mergeCell ref="C63:D63"/>
    <mergeCell ref="C64:D64"/>
    <mergeCell ref="C65:D65"/>
    <mergeCell ref="C54:D54"/>
    <mergeCell ref="C55:D55"/>
    <mergeCell ref="A56:I56"/>
    <mergeCell ref="C58:D58"/>
    <mergeCell ref="C59:D59"/>
    <mergeCell ref="A60:K60"/>
    <mergeCell ref="C36:D36"/>
    <mergeCell ref="C37:D37"/>
    <mergeCell ref="C38:D38"/>
    <mergeCell ref="C39:D39"/>
    <mergeCell ref="C40:D40"/>
    <mergeCell ref="C41:D41"/>
    <mergeCell ref="C27:D27"/>
    <mergeCell ref="C28:D28"/>
    <mergeCell ref="A29:K29"/>
    <mergeCell ref="C30:D30"/>
    <mergeCell ref="K30:K56"/>
    <mergeCell ref="C31:D31"/>
    <mergeCell ref="C32:D32"/>
    <mergeCell ref="C33:D33"/>
    <mergeCell ref="C34:D34"/>
    <mergeCell ref="C35:D35"/>
    <mergeCell ref="C48:D48"/>
    <mergeCell ref="C49:D49"/>
    <mergeCell ref="C50:D50"/>
    <mergeCell ref="C51:D51"/>
    <mergeCell ref="C52:D52"/>
    <mergeCell ref="C53:D53"/>
    <mergeCell ref="C42:D42"/>
    <mergeCell ref="C43:D43"/>
    <mergeCell ref="C15:D15"/>
    <mergeCell ref="C16:D16"/>
    <mergeCell ref="C17:D17"/>
    <mergeCell ref="C18:D18"/>
    <mergeCell ref="C19:D19"/>
    <mergeCell ref="C21:D21"/>
    <mergeCell ref="A25:I25"/>
    <mergeCell ref="C9:D9"/>
    <mergeCell ref="C10:D10"/>
    <mergeCell ref="A11:K11"/>
    <mergeCell ref="C12:D12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blackAndWhite="1" r:id="rId1"/>
  <rowBreaks count="2" manualBreakCount="2">
    <brk id="89" max="46" man="1"/>
    <brk id="1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6"/>
  <sheetViews>
    <sheetView view="pageBreakPreview" zoomScale="90" zoomScaleSheetLayoutView="90" workbookViewId="0">
      <selection activeCell="T12" sqref="T12"/>
    </sheetView>
  </sheetViews>
  <sheetFormatPr defaultColWidth="8.85546875" defaultRowHeight="12.75"/>
  <cols>
    <col min="1" max="1" width="14.710937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8.42578125" style="2" bestFit="1" customWidth="1"/>
    <col min="6" max="9" width="8.85546875" style="2"/>
    <col min="10" max="10" width="17.42578125" style="2" customWidth="1"/>
    <col min="11" max="11" width="8.85546875" style="2"/>
    <col min="12" max="12" width="27.5703125" style="2" customWidth="1"/>
    <col min="13" max="13" width="13.28515625" style="2" customWidth="1"/>
    <col min="14" max="14" width="18.5703125" style="2" customWidth="1"/>
    <col min="15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66" customHeight="1">
      <c r="A1" s="549" t="s">
        <v>212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20" ht="70.5" customHeight="1">
      <c r="A2" s="555" t="s">
        <v>133</v>
      </c>
      <c r="B2" s="555" t="s">
        <v>72</v>
      </c>
      <c r="C2" s="555"/>
      <c r="D2" s="555"/>
      <c r="E2" s="555" t="s">
        <v>73</v>
      </c>
      <c r="F2" s="555"/>
      <c r="G2" s="555"/>
      <c r="H2" s="555"/>
      <c r="I2" s="555"/>
      <c r="J2" s="555"/>
      <c r="K2" s="555"/>
      <c r="L2" s="555" t="s">
        <v>74</v>
      </c>
      <c r="M2" s="548" t="s">
        <v>210</v>
      </c>
      <c r="N2" s="548" t="s">
        <v>211</v>
      </c>
    </row>
    <row r="3" spans="1:20" ht="16.5" customHeight="1">
      <c r="A3" s="555"/>
      <c r="B3" s="429" t="s">
        <v>33</v>
      </c>
      <c r="C3" s="429" t="s">
        <v>71</v>
      </c>
      <c r="D3" s="429" t="s">
        <v>34</v>
      </c>
      <c r="E3" s="429" t="s">
        <v>35</v>
      </c>
      <c r="F3" s="429" t="s">
        <v>36</v>
      </c>
      <c r="G3" s="429" t="s">
        <v>37</v>
      </c>
      <c r="H3" s="429" t="s">
        <v>38</v>
      </c>
      <c r="I3" s="429" t="s">
        <v>39</v>
      </c>
      <c r="J3" s="429" t="s">
        <v>40</v>
      </c>
      <c r="K3" s="429" t="s">
        <v>41</v>
      </c>
      <c r="L3" s="555"/>
      <c r="M3" s="548"/>
      <c r="N3" s="548"/>
    </row>
    <row r="4" spans="1:20" ht="15">
      <c r="A4" s="430">
        <v>1</v>
      </c>
      <c r="B4" s="430">
        <v>2</v>
      </c>
      <c r="C4" s="430">
        <v>3</v>
      </c>
      <c r="D4" s="430">
        <v>4</v>
      </c>
      <c r="E4" s="430">
        <v>5</v>
      </c>
      <c r="F4" s="430">
        <v>6</v>
      </c>
      <c r="G4" s="430">
        <v>7</v>
      </c>
      <c r="H4" s="430">
        <v>8</v>
      </c>
      <c r="I4" s="430">
        <v>9</v>
      </c>
      <c r="J4" s="430">
        <v>10</v>
      </c>
      <c r="K4" s="430">
        <v>11</v>
      </c>
      <c r="L4" s="430" t="s">
        <v>42</v>
      </c>
      <c r="M4" s="431">
        <v>13</v>
      </c>
      <c r="N4" s="431">
        <v>14</v>
      </c>
      <c r="O4" s="424"/>
    </row>
    <row r="5" spans="1:20">
      <c r="A5" s="11" t="s">
        <v>166</v>
      </c>
      <c r="B5" s="57">
        <f>'расчет по услугам'!V25</f>
        <v>21932.190000000002</v>
      </c>
      <c r="C5" s="99">
        <f>'расчет по услугам'!V56</f>
        <v>847.42499999999995</v>
      </c>
      <c r="D5" s="99">
        <f>'расчет по услугам'!V78</f>
        <v>255</v>
      </c>
      <c r="E5" s="57">
        <f>'расчет по услугам'!V87</f>
        <v>11548.883104270313</v>
      </c>
      <c r="F5" s="57">
        <f>'расчет по услугам'!V96</f>
        <v>5313.28125</v>
      </c>
      <c r="G5" s="99">
        <f>'расчет по услугам'!V101</f>
        <v>0</v>
      </c>
      <c r="H5" s="99">
        <f>'расчет по услугам'!V107</f>
        <v>0</v>
      </c>
      <c r="I5" s="99">
        <f>'расчет по услугам'!V111</f>
        <v>0</v>
      </c>
      <c r="J5" s="99">
        <f>'расчет по услугам'!V123</f>
        <v>66373.43986387286</v>
      </c>
      <c r="K5" s="99">
        <f>'расчет по услугам'!V140</f>
        <v>0</v>
      </c>
      <c r="L5" s="66">
        <f t="shared" ref="L5:L10" si="0">B5+C5+D5+E5+F5+G5+H5+I5+J5+K5</f>
        <v>106270.21921814317</v>
      </c>
      <c r="M5" s="357">
        <v>40</v>
      </c>
      <c r="N5" s="425">
        <f>M5*L5</f>
        <v>4250808.7687257268</v>
      </c>
      <c r="O5" s="424"/>
      <c r="R5" s="98">
        <f>L5/443052*O5</f>
        <v>0</v>
      </c>
      <c r="S5" s="98"/>
      <c r="T5" s="98"/>
    </row>
    <row r="6" spans="1:20">
      <c r="A6" s="11" t="s">
        <v>167</v>
      </c>
      <c r="B6" s="57">
        <f>'расчет по услугам'!AG25</f>
        <v>29.28875673644659</v>
      </c>
      <c r="C6" s="99">
        <f>'расчет по услугам'!AG56</f>
        <v>0</v>
      </c>
      <c r="D6" s="99">
        <v>0</v>
      </c>
      <c r="E6" s="57">
        <v>0</v>
      </c>
      <c r="F6" s="57">
        <v>0</v>
      </c>
      <c r="G6" s="99">
        <v>0</v>
      </c>
      <c r="H6" s="99">
        <v>0</v>
      </c>
      <c r="I6" s="99">
        <v>0</v>
      </c>
      <c r="J6" s="99">
        <v>0</v>
      </c>
      <c r="K6" s="99">
        <v>0</v>
      </c>
      <c r="L6" s="66">
        <f>B6+C6+D6+E6+F6+G6+H6+I6+J6+K6</f>
        <v>29.28875673644659</v>
      </c>
      <c r="M6" s="357">
        <v>33534</v>
      </c>
      <c r="N6" s="425">
        <f t="shared" ref="N6:N10" si="1">M6*L6</f>
        <v>982169.16839999997</v>
      </c>
      <c r="O6" s="424"/>
      <c r="R6" s="98">
        <f>L5/443052*O6</f>
        <v>0</v>
      </c>
      <c r="S6" s="98"/>
    </row>
    <row r="7" spans="1:20">
      <c r="A7" s="11" t="s">
        <v>161</v>
      </c>
      <c r="B7" s="57">
        <f>'расчет по услугам'!AS25</f>
        <v>110494.19124711504</v>
      </c>
      <c r="C7" s="104">
        <f>'расчет по услугам'!AS56</f>
        <v>3424.2688344988346</v>
      </c>
      <c r="D7" s="104">
        <f>'расчет по услугам'!AS78</f>
        <v>5713.022727272727</v>
      </c>
      <c r="E7" s="57">
        <f>'расчет по услугам'!AS87</f>
        <v>11845.008312072117</v>
      </c>
      <c r="F7" s="57">
        <f>'расчет по услугам'!AS96</f>
        <v>5313.28125</v>
      </c>
      <c r="G7" s="99">
        <f>'расчет по услугам'!AS101</f>
        <v>0</v>
      </c>
      <c r="H7" s="99">
        <f>'расчет по услугам'!AS107</f>
        <v>2052.1739130434785</v>
      </c>
      <c r="I7" s="99">
        <f>'расчет по услугам'!AS111</f>
        <v>3125</v>
      </c>
      <c r="J7" s="99">
        <f>'расчет по услугам'!AS123</f>
        <v>71121.856057054683</v>
      </c>
      <c r="K7" s="99">
        <f>'расчет по услугам'!AS140</f>
        <v>13287.243409045455</v>
      </c>
      <c r="L7" s="66">
        <f t="shared" si="0"/>
        <v>226376.04575010235</v>
      </c>
      <c r="M7" s="357">
        <v>39</v>
      </c>
      <c r="N7" s="425">
        <f t="shared" si="1"/>
        <v>8828665.7842539921</v>
      </c>
      <c r="O7" s="424"/>
      <c r="R7" s="98">
        <f>L5/443052*O7</f>
        <v>0</v>
      </c>
      <c r="S7" s="98"/>
    </row>
    <row r="8" spans="1:20">
      <c r="A8" s="11" t="s">
        <v>162</v>
      </c>
      <c r="B8" s="57">
        <f>'расчет по услугам'!BE25</f>
        <v>119540.89219568648</v>
      </c>
      <c r="C8" s="104">
        <f>'расчет по услугам'!BE56</f>
        <v>3379.5427272727275</v>
      </c>
      <c r="D8" s="104">
        <f>'расчет по услугам'!BE78</f>
        <v>5713.022727272727</v>
      </c>
      <c r="E8" s="57">
        <f>'расчет по услугам'!BE87</f>
        <v>13998.646186994318</v>
      </c>
      <c r="F8" s="57">
        <f>'расчет по услугам'!BE96</f>
        <v>5313.28125</v>
      </c>
      <c r="G8" s="99">
        <v>0</v>
      </c>
      <c r="H8" s="99">
        <f>'расчет по услугам'!BE107</f>
        <v>2052.1739130434785</v>
      </c>
      <c r="I8" s="99">
        <f>'расчет по услугам'!BE111</f>
        <v>3125</v>
      </c>
      <c r="J8" s="99">
        <f>'расчет по услугам'!BE123</f>
        <v>71121.856057054683</v>
      </c>
      <c r="K8" s="99">
        <f>'расчет по услугам'!BE140</f>
        <v>13287.243409045455</v>
      </c>
      <c r="L8" s="66">
        <f t="shared" si="0"/>
        <v>237531.65846636987</v>
      </c>
      <c r="M8" s="357">
        <v>33</v>
      </c>
      <c r="N8" s="425">
        <f t="shared" si="1"/>
        <v>7838544.7293902058</v>
      </c>
      <c r="O8" s="424"/>
      <c r="R8" s="98">
        <f>L5/443052*O8</f>
        <v>0</v>
      </c>
      <c r="S8" s="98"/>
    </row>
    <row r="9" spans="1:20">
      <c r="A9" s="11" t="s">
        <v>173</v>
      </c>
      <c r="B9" s="57">
        <f>'расчет по услугам'!BQ25</f>
        <v>119012.91492068648</v>
      </c>
      <c r="C9" s="99">
        <f>'расчет по услугам'!BQ56</f>
        <v>2993.179090909091</v>
      </c>
      <c r="D9" s="99">
        <f>'расчет по услугам'!BQ78</f>
        <v>5713.022727272727</v>
      </c>
      <c r="E9" s="57">
        <f>'расчет по услугам'!BQ87</f>
        <v>28872.207760675781</v>
      </c>
      <c r="F9" s="57">
        <f>'расчет по услугам'!BQ96</f>
        <v>5313.28125</v>
      </c>
      <c r="G9" s="99">
        <v>0</v>
      </c>
      <c r="H9" s="99">
        <f>'расчет по услугам'!BQ107</f>
        <v>2052.1739130434785</v>
      </c>
      <c r="I9" s="99">
        <f>'расчет по услугам'!BQ111</f>
        <v>3125</v>
      </c>
      <c r="J9" s="99">
        <f>'расчет по услугам'!BQ123</f>
        <v>71121.856057054683</v>
      </c>
      <c r="K9" s="99">
        <f>'расчет по услугам'!BQ140</f>
        <v>13287.243409045455</v>
      </c>
      <c r="L9" s="66">
        <f t="shared" si="0"/>
        <v>251490.87912868769</v>
      </c>
      <c r="M9" s="357">
        <v>16</v>
      </c>
      <c r="N9" s="425">
        <f t="shared" si="1"/>
        <v>4023854.0660590031</v>
      </c>
      <c r="O9" s="424"/>
      <c r="R9" s="98">
        <f>L5/443052*O9</f>
        <v>0</v>
      </c>
      <c r="S9" s="98"/>
    </row>
    <row r="10" spans="1:20">
      <c r="A10" s="11" t="s">
        <v>172</v>
      </c>
      <c r="B10" s="57">
        <f>'расчет по услугам'!CM25</f>
        <v>88852.381697739154</v>
      </c>
      <c r="C10" s="99">
        <f>'расчет по услугам'!CM56</f>
        <v>696.75</v>
      </c>
      <c r="D10" s="99">
        <f>'расчет по услугам'!CM78</f>
        <v>0</v>
      </c>
      <c r="E10" s="57">
        <f>'расчет по услугам'!CM87</f>
        <v>0</v>
      </c>
      <c r="F10" s="57">
        <f>'расчет по услугам'!CM96</f>
        <v>0</v>
      </c>
      <c r="G10" s="99">
        <v>0</v>
      </c>
      <c r="H10" s="99">
        <f>'расчет по услугам'!CM107</f>
        <v>2052.1739130434785</v>
      </c>
      <c r="I10" s="99">
        <f>'расчет по услугам'!CM111</f>
        <v>0</v>
      </c>
      <c r="J10" s="99">
        <f>'расчет по услугам'!CM123</f>
        <v>17699.366457818182</v>
      </c>
      <c r="K10" s="99">
        <f>'расчет по услугам'!CM140</f>
        <v>0</v>
      </c>
      <c r="L10" s="66">
        <f t="shared" si="0"/>
        <v>109300.6720686008</v>
      </c>
      <c r="M10" s="357">
        <v>4</v>
      </c>
      <c r="N10" s="425">
        <f t="shared" si="1"/>
        <v>437202.68827440322</v>
      </c>
      <c r="O10" s="424"/>
      <c r="R10" s="98" t="e">
        <f>L4/443052*O10</f>
        <v>#VALUE!</v>
      </c>
      <c r="S10" s="98"/>
    </row>
    <row r="11" spans="1:20" ht="15" customHeight="1">
      <c r="A11" s="551"/>
      <c r="B11" s="551"/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427">
        <f>SUM(N5:N10)</f>
        <v>26361245.20510333</v>
      </c>
      <c r="O11" s="424"/>
      <c r="R11" s="98"/>
      <c r="S11" s="98"/>
    </row>
    <row r="12" spans="1:20">
      <c r="J12" s="552"/>
      <c r="K12" s="552"/>
      <c r="L12" s="65"/>
      <c r="M12" s="65"/>
      <c r="N12" s="424"/>
      <c r="O12" s="424"/>
      <c r="R12" s="2">
        <f t="shared" ref="R12" si="2">R5+R6+R7+R8+R9+R11</f>
        <v>0</v>
      </c>
      <c r="S12" s="65"/>
    </row>
    <row r="13" spans="1:20" ht="25.5" customHeight="1">
      <c r="J13" s="553" t="s">
        <v>209</v>
      </c>
      <c r="K13" s="553"/>
      <c r="L13" s="554">
        <f>28237294.81-L17-L18</f>
        <v>26361245.209999997</v>
      </c>
      <c r="M13" s="105"/>
      <c r="N13" s="428"/>
      <c r="S13" s="61"/>
    </row>
    <row r="14" spans="1:20" ht="12.75" customHeight="1">
      <c r="J14" s="553"/>
      <c r="K14" s="553"/>
      <c r="L14" s="554"/>
      <c r="M14" s="98"/>
    </row>
    <row r="16" spans="1:20">
      <c r="M16" s="149"/>
    </row>
    <row r="17" spans="12:12">
      <c r="L17" s="2">
        <v>802707</v>
      </c>
    </row>
    <row r="18" spans="12:12">
      <c r="L18" s="2">
        <v>1073342.6000000001</v>
      </c>
    </row>
    <row r="26" spans="12:12">
      <c r="L26" s="2">
        <v>26361245.210000001</v>
      </c>
    </row>
  </sheetData>
  <mergeCells count="11">
    <mergeCell ref="N2:N3"/>
    <mergeCell ref="A1:N1"/>
    <mergeCell ref="A11:M11"/>
    <mergeCell ref="J12:K12"/>
    <mergeCell ref="J13:K14"/>
    <mergeCell ref="L13:L14"/>
    <mergeCell ref="A2:A3"/>
    <mergeCell ref="B2:D2"/>
    <mergeCell ref="E2:K2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blackAndWhite="1" r:id="rId1"/>
  <colBreaks count="1" manualBreakCount="1">
    <brk id="14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"/>
  <sheetViews>
    <sheetView view="pageBreakPreview" zoomScale="90" zoomScaleSheetLayoutView="90" workbookViewId="0">
      <selection activeCell="G33" sqref="G33"/>
    </sheetView>
  </sheetViews>
  <sheetFormatPr defaultColWidth="8.85546875" defaultRowHeight="12.75"/>
  <cols>
    <col min="1" max="1" width="28.5703125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8.42578125" style="2" bestFit="1" customWidth="1"/>
    <col min="6" max="9" width="8.85546875" style="2"/>
    <col min="10" max="10" width="17.42578125" style="2" customWidth="1"/>
    <col min="11" max="11" width="8.85546875" style="2"/>
    <col min="12" max="12" width="29.140625" style="2" customWidth="1"/>
    <col min="13" max="13" width="16.7109375" style="2" bestFit="1" customWidth="1"/>
    <col min="14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70.5" customHeight="1">
      <c r="A1" s="556" t="s">
        <v>133</v>
      </c>
      <c r="B1" s="556" t="s">
        <v>72</v>
      </c>
      <c r="C1" s="556"/>
      <c r="D1" s="556"/>
      <c r="E1" s="556" t="s">
        <v>73</v>
      </c>
      <c r="F1" s="556"/>
      <c r="G1" s="556"/>
      <c r="H1" s="556"/>
      <c r="I1" s="556"/>
      <c r="J1" s="556"/>
      <c r="K1" s="556"/>
      <c r="L1" s="556" t="s">
        <v>74</v>
      </c>
      <c r="M1" s="557" t="s">
        <v>138</v>
      </c>
    </row>
    <row r="2" spans="1:20" ht="16.5" customHeight="1">
      <c r="A2" s="556"/>
      <c r="B2" s="100" t="s">
        <v>33</v>
      </c>
      <c r="C2" s="100" t="s">
        <v>71</v>
      </c>
      <c r="D2" s="100" t="s">
        <v>34</v>
      </c>
      <c r="E2" s="100" t="s">
        <v>35</v>
      </c>
      <c r="F2" s="100" t="s">
        <v>36</v>
      </c>
      <c r="G2" s="100" t="s">
        <v>37</v>
      </c>
      <c r="H2" s="100" t="s">
        <v>38</v>
      </c>
      <c r="I2" s="100" t="s">
        <v>39</v>
      </c>
      <c r="J2" s="100" t="s">
        <v>40</v>
      </c>
      <c r="K2" s="100" t="s">
        <v>41</v>
      </c>
      <c r="L2" s="556"/>
      <c r="M2" s="557"/>
    </row>
    <row r="3" spans="1:20">
      <c r="A3" s="101">
        <v>1</v>
      </c>
      <c r="B3" s="101">
        <v>2</v>
      </c>
      <c r="C3" s="101">
        <v>3</v>
      </c>
      <c r="D3" s="101">
        <v>4</v>
      </c>
      <c r="E3" s="101">
        <v>5</v>
      </c>
      <c r="F3" s="101">
        <v>6</v>
      </c>
      <c r="G3" s="101">
        <v>7</v>
      </c>
      <c r="H3" s="101">
        <v>8</v>
      </c>
      <c r="I3" s="101">
        <v>9</v>
      </c>
      <c r="J3" s="101">
        <v>10</v>
      </c>
      <c r="K3" s="101">
        <v>11</v>
      </c>
      <c r="L3" s="101" t="s">
        <v>42</v>
      </c>
      <c r="O3" s="2">
        <f>O4+O5+O6+O7+O8+O10</f>
        <v>33662</v>
      </c>
      <c r="P3" s="2">
        <f>P4+P5+P6+P7+P8+P10</f>
        <v>31605</v>
      </c>
    </row>
    <row r="4" spans="1:20" ht="15">
      <c r="A4" s="11" t="s">
        <v>166</v>
      </c>
      <c r="B4" s="57">
        <f>'расчет по услугам'!V25</f>
        <v>21932.190000000002</v>
      </c>
      <c r="C4" s="99">
        <f>'расчет по услугам'!V56</f>
        <v>847.42499999999995</v>
      </c>
      <c r="D4" s="99">
        <f>'расчет по услугам'!V78</f>
        <v>255</v>
      </c>
      <c r="E4" s="57">
        <f>'расчет по услугам'!V87</f>
        <v>11548.883104270313</v>
      </c>
      <c r="F4" s="57">
        <f>'расчет по услугам'!V96</f>
        <v>5313.28125</v>
      </c>
      <c r="G4" s="99">
        <f>'расчет по услугам'!V101</f>
        <v>0</v>
      </c>
      <c r="H4" s="99">
        <f>'расчет по услугам'!V107</f>
        <v>0</v>
      </c>
      <c r="I4" s="99">
        <f>'расчет по услугам'!V111</f>
        <v>0</v>
      </c>
      <c r="J4" s="99">
        <f>'расчет по услугам'!V123</f>
        <v>66373.43986387286</v>
      </c>
      <c r="K4" s="99">
        <f>'расчет по услугам'!V140</f>
        <v>0</v>
      </c>
      <c r="L4" s="66">
        <f t="shared" ref="L4:L9" si="0">B4+C4+D4+E4+F4+G4+H4+I4+J4+K4</f>
        <v>106270.21921814317</v>
      </c>
      <c r="M4" s="105">
        <f>L4*O4</f>
        <v>4250808.7687257268</v>
      </c>
      <c r="N4" s="11" t="s">
        <v>166</v>
      </c>
      <c r="O4" s="2">
        <v>40</v>
      </c>
      <c r="P4" s="2">
        <v>113</v>
      </c>
      <c r="R4" s="98">
        <f>L4/443052*O4</f>
        <v>9.5943789187854396</v>
      </c>
      <c r="S4" s="98"/>
      <c r="T4" s="98"/>
    </row>
    <row r="5" spans="1:20" ht="15">
      <c r="A5" s="11" t="s">
        <v>167</v>
      </c>
      <c r="B5" s="57">
        <f>'расчет по услугам'!AG25</f>
        <v>29.28875673644659</v>
      </c>
      <c r="C5" s="99">
        <f>'расчет по услугам'!AG56</f>
        <v>0</v>
      </c>
      <c r="D5" s="99">
        <v>0</v>
      </c>
      <c r="E5" s="57">
        <v>0</v>
      </c>
      <c r="F5" s="57">
        <v>0</v>
      </c>
      <c r="G5" s="99">
        <v>0</v>
      </c>
      <c r="H5" s="99">
        <v>0</v>
      </c>
      <c r="I5" s="99">
        <v>0</v>
      </c>
      <c r="J5" s="99">
        <v>0</v>
      </c>
      <c r="K5" s="99">
        <v>0</v>
      </c>
      <c r="L5" s="66">
        <f>B5+C5+D5+E5+F5+G5+H5+I5+J5+K5</f>
        <v>29.28875673644659</v>
      </c>
      <c r="M5" s="105">
        <f>L5*O5</f>
        <v>982169.16839999997</v>
      </c>
      <c r="N5" s="11" t="s">
        <v>167</v>
      </c>
      <c r="O5" s="2">
        <v>33534</v>
      </c>
      <c r="P5" s="2">
        <v>30294</v>
      </c>
      <c r="R5" s="98">
        <f>L4/443052*O5</f>
        <v>8043.4475665637738</v>
      </c>
      <c r="S5" s="98"/>
    </row>
    <row r="6" spans="1:20" ht="15">
      <c r="A6" s="11" t="s">
        <v>161</v>
      </c>
      <c r="B6" s="57">
        <f>'расчет по услугам'!AS25</f>
        <v>110494.19124711504</v>
      </c>
      <c r="C6" s="104">
        <f>'расчет по услугам'!AS56</f>
        <v>3424.2688344988346</v>
      </c>
      <c r="D6" s="104">
        <f>'расчет по услугам'!AS78</f>
        <v>5713.022727272727</v>
      </c>
      <c r="E6" s="57">
        <f>'расчет по услугам'!AS87</f>
        <v>11845.008312072117</v>
      </c>
      <c r="F6" s="57">
        <f>'расчет по услугам'!AS96</f>
        <v>5313.28125</v>
      </c>
      <c r="G6" s="99">
        <f>'расчет по услугам'!AS101</f>
        <v>0</v>
      </c>
      <c r="H6" s="99">
        <f>'расчет по услугам'!AS107</f>
        <v>2052.1739130434785</v>
      </c>
      <c r="I6" s="99">
        <f>'расчет по услугам'!AS111</f>
        <v>3125</v>
      </c>
      <c r="J6" s="99">
        <f>'расчет по услугам'!AS123</f>
        <v>71121.856057054683</v>
      </c>
      <c r="K6" s="99">
        <f>'расчет по услугам'!AS140</f>
        <v>13287.243409045455</v>
      </c>
      <c r="L6" s="66">
        <f t="shared" si="0"/>
        <v>226376.04575010235</v>
      </c>
      <c r="M6" s="105">
        <f t="shared" ref="M6:M9" si="1">L6*O6</f>
        <v>8828665.7842539921</v>
      </c>
      <c r="N6" s="11" t="s">
        <v>161</v>
      </c>
      <c r="O6" s="2">
        <v>39</v>
      </c>
      <c r="P6" s="2">
        <v>14</v>
      </c>
      <c r="R6" s="98">
        <f>L4/443052*O6</f>
        <v>9.3545194458158036</v>
      </c>
      <c r="S6" s="98"/>
    </row>
    <row r="7" spans="1:20" ht="15">
      <c r="A7" s="11" t="s">
        <v>162</v>
      </c>
      <c r="B7" s="57">
        <f>'расчет по услугам'!BE25</f>
        <v>119540.89219568648</v>
      </c>
      <c r="C7" s="104">
        <f>'расчет по услугам'!BE56</f>
        <v>3379.5427272727275</v>
      </c>
      <c r="D7" s="104">
        <f>'расчет по услугам'!BE78</f>
        <v>5713.022727272727</v>
      </c>
      <c r="E7" s="57">
        <f>'расчет по услугам'!BE87</f>
        <v>13998.646186994318</v>
      </c>
      <c r="F7" s="57">
        <f>'расчет по услугам'!BE96</f>
        <v>5313.28125</v>
      </c>
      <c r="G7" s="99">
        <v>0</v>
      </c>
      <c r="H7" s="99">
        <f>'расчет по услугам'!BE107</f>
        <v>2052.1739130434785</v>
      </c>
      <c r="I7" s="99">
        <f>'расчет по услугам'!BE111</f>
        <v>3125</v>
      </c>
      <c r="J7" s="99">
        <f>'расчет по услугам'!BE123</f>
        <v>71121.856057054683</v>
      </c>
      <c r="K7" s="99">
        <f>'расчет по услугам'!BE140</f>
        <v>13287.243409045455</v>
      </c>
      <c r="L7" s="66">
        <f t="shared" si="0"/>
        <v>237531.65846636987</v>
      </c>
      <c r="M7" s="105">
        <f t="shared" si="1"/>
        <v>7838544.7293902058</v>
      </c>
      <c r="N7" s="11" t="s">
        <v>162</v>
      </c>
      <c r="O7" s="2">
        <v>33</v>
      </c>
      <c r="P7" s="2">
        <v>133</v>
      </c>
      <c r="R7" s="98">
        <f>L4/443052*O7</f>
        <v>7.915362607997988</v>
      </c>
      <c r="S7" s="98"/>
    </row>
    <row r="8" spans="1:20" ht="15">
      <c r="A8" s="11" t="s">
        <v>173</v>
      </c>
      <c r="B8" s="57">
        <f>'расчет по услугам'!BQ25</f>
        <v>119012.91492068648</v>
      </c>
      <c r="C8" s="99">
        <f>'расчет по услугам'!BQ56</f>
        <v>2993.179090909091</v>
      </c>
      <c r="D8" s="99">
        <f>'расчет по услугам'!BQ78</f>
        <v>5713.022727272727</v>
      </c>
      <c r="E8" s="57">
        <f>'расчет по услугам'!BQ87</f>
        <v>28872.207760675781</v>
      </c>
      <c r="F8" s="57">
        <f>'расчет по услугам'!BQ96</f>
        <v>5313.28125</v>
      </c>
      <c r="G8" s="99">
        <v>0</v>
      </c>
      <c r="H8" s="99">
        <f>'расчет по услугам'!BQ107</f>
        <v>2052.1739130434785</v>
      </c>
      <c r="I8" s="99">
        <f>'расчет по услугам'!BQ111</f>
        <v>3125</v>
      </c>
      <c r="J8" s="99">
        <f>'расчет по услугам'!BQ123</f>
        <v>71121.856057054683</v>
      </c>
      <c r="K8" s="99">
        <f>'расчет по услугам'!BQ140</f>
        <v>13287.243409045455</v>
      </c>
      <c r="L8" s="66">
        <f t="shared" si="0"/>
        <v>251490.87912868769</v>
      </c>
      <c r="M8" s="105">
        <f t="shared" si="1"/>
        <v>4023854.0660590031</v>
      </c>
      <c r="N8" s="11" t="s">
        <v>173</v>
      </c>
      <c r="O8" s="2">
        <v>16</v>
      </c>
      <c r="P8" s="2">
        <v>1051</v>
      </c>
      <c r="R8" s="98">
        <f>L4/443052*O8</f>
        <v>3.837751567514176</v>
      </c>
      <c r="S8" s="98"/>
    </row>
    <row r="9" spans="1:20" ht="15">
      <c r="A9" s="11" t="s">
        <v>172</v>
      </c>
      <c r="B9" s="57">
        <f>'расчет по услугам'!CM25</f>
        <v>88852.381697739154</v>
      </c>
      <c r="C9" s="99">
        <f>'расчет по услугам'!CM56</f>
        <v>696.75</v>
      </c>
      <c r="D9" s="99">
        <f>'расчет по услугам'!CM78</f>
        <v>0</v>
      </c>
      <c r="E9" s="57">
        <f>'расчет по услугам'!CM87</f>
        <v>0</v>
      </c>
      <c r="F9" s="57">
        <f>'расчет по услугам'!CM96</f>
        <v>0</v>
      </c>
      <c r="G9" s="99">
        <v>0</v>
      </c>
      <c r="H9" s="99">
        <f>'расчет по услугам'!CM107</f>
        <v>2052.1739130434785</v>
      </c>
      <c r="I9" s="99">
        <f>'расчет по услугам'!CM111</f>
        <v>0</v>
      </c>
      <c r="J9" s="99">
        <f>'расчет по услугам'!CM123</f>
        <v>17699.366457818182</v>
      </c>
      <c r="K9" s="99">
        <f>'расчет по услугам'!CM140</f>
        <v>0</v>
      </c>
      <c r="L9" s="66">
        <f t="shared" si="0"/>
        <v>109300.6720686008</v>
      </c>
      <c r="M9" s="105">
        <f t="shared" si="1"/>
        <v>327902.01620580244</v>
      </c>
      <c r="N9" s="11" t="s">
        <v>172</v>
      </c>
      <c r="O9" s="2">
        <v>3</v>
      </c>
      <c r="P9" s="2">
        <v>138</v>
      </c>
      <c r="R9" s="98" t="e">
        <f>L3/443052*O9</f>
        <v>#VALUE!</v>
      </c>
      <c r="S9" s="98"/>
    </row>
    <row r="10" spans="1:20" ht="15">
      <c r="A10" s="11"/>
      <c r="B10" s="57"/>
      <c r="C10" s="99"/>
      <c r="D10" s="99"/>
      <c r="E10" s="57"/>
      <c r="F10" s="57"/>
      <c r="G10" s="99"/>
      <c r="H10" s="99"/>
      <c r="I10" s="99"/>
      <c r="J10" s="99"/>
      <c r="K10" s="99"/>
      <c r="L10" s="66"/>
      <c r="M10" s="105"/>
      <c r="N10" s="11" t="s">
        <v>190</v>
      </c>
      <c r="R10" s="98"/>
      <c r="S10" s="98"/>
    </row>
    <row r="11" spans="1:20">
      <c r="L11" s="65"/>
      <c r="M11" s="65">
        <f>SUM(M4:M10)</f>
        <v>26251944.533034731</v>
      </c>
      <c r="O11" s="2">
        <f>O4+O5+O6+O7+O8+O10</f>
        <v>33662</v>
      </c>
      <c r="P11" s="2">
        <f t="shared" ref="P11" si="2">P4+P5+P6+P7+P8+P10</f>
        <v>31605</v>
      </c>
      <c r="R11" s="2">
        <f t="shared" ref="R11" si="3">R4+R5+R6+R7+R8+R10</f>
        <v>8074.1495791038869</v>
      </c>
      <c r="S11" s="65"/>
    </row>
    <row r="12" spans="1:20" ht="15">
      <c r="J12" s="2">
        <v>28237294.809999999</v>
      </c>
      <c r="L12" s="2" t="s">
        <v>207</v>
      </c>
      <c r="M12" s="105">
        <v>802707</v>
      </c>
      <c r="P12" s="2">
        <f>O11/P11</f>
        <v>1.0650846385065653</v>
      </c>
      <c r="S12" s="61"/>
    </row>
    <row r="13" spans="1:20">
      <c r="J13" s="98">
        <f>J12-M13-M12</f>
        <v>26361245.209999997</v>
      </c>
      <c r="L13" s="2" t="s">
        <v>208</v>
      </c>
      <c r="M13" s="98">
        <v>1073342.6000000001</v>
      </c>
    </row>
    <row r="15" spans="1:20">
      <c r="M15" s="149">
        <f>M13+M10</f>
        <v>1073342.6000000001</v>
      </c>
    </row>
  </sheetData>
  <mergeCells count="5">
    <mergeCell ref="B1:D1"/>
    <mergeCell ref="E1:K1"/>
    <mergeCell ref="L1:L2"/>
    <mergeCell ref="A1:A2"/>
    <mergeCell ref="M1:M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расчет свод</vt:lpstr>
      <vt:lpstr>расчет по услугам</vt:lpstr>
      <vt:lpstr>для ФУ </vt:lpstr>
      <vt:lpstr>ИТОГО БНЗ</vt:lpstr>
      <vt:lpstr>'для ФУ '!Область_печати</vt:lpstr>
      <vt:lpstr>'ИТОГО БНЗ'!Область_печати</vt:lpstr>
      <vt:lpstr>'расчет по услугам'!Область_печати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2019-02-06T05:05:18Z</cp:lastPrinted>
  <dcterms:created xsi:type="dcterms:W3CDTF">2015-01-28T06:12:04Z</dcterms:created>
  <dcterms:modified xsi:type="dcterms:W3CDTF">2019-02-06T05:08:28Z</dcterms:modified>
</cp:coreProperties>
</file>